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A02A7C73-1E6D-44A5-8381-380F2C360328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5 Квартал ввод мощности" sheetId="1" r:id="rId1"/>
  </sheets>
  <definedNames>
    <definedName name="Print_Titles_0" localSheetId="0">'15 Квартал ввод мощности'!$12:$15</definedName>
    <definedName name="_xlnm.Print_Titles" localSheetId="0">'15 Квартал ввод мощности'!$12:$15</definedName>
    <definedName name="_xlnm.Print_Area" localSheetId="0">'15 Квартал ввод мощности'!$A$1:$CC$73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H29" i="1" l="1"/>
  <c r="AQ23" i="1"/>
  <c r="BL23" i="1"/>
  <c r="BM21" i="1"/>
  <c r="AR21" i="1"/>
  <c r="AQ21" i="1"/>
  <c r="AQ68" i="1"/>
  <c r="AQ70" i="1"/>
  <c r="BL68" i="1"/>
  <c r="BM29" i="1"/>
  <c r="BL31" i="1"/>
  <c r="BJ31" i="1"/>
  <c r="BV72" i="1" l="1"/>
  <c r="BV24" i="1"/>
  <c r="BV25" i="1"/>
  <c r="BV26" i="1"/>
  <c r="AM28" i="1" l="1"/>
  <c r="BV28" i="1" s="1"/>
  <c r="BY21" i="1"/>
  <c r="BZ21" i="1"/>
  <c r="CA21" i="1"/>
  <c r="CB21" i="1"/>
  <c r="BY23" i="1"/>
  <c r="BZ23" i="1"/>
  <c r="CA23" i="1"/>
  <c r="CB23" i="1"/>
  <c r="BY46" i="1"/>
  <c r="BZ46" i="1"/>
  <c r="CA46" i="1"/>
  <c r="CB46" i="1"/>
  <c r="BY47" i="1"/>
  <c r="BZ47" i="1"/>
  <c r="CA47" i="1"/>
  <c r="CB47" i="1"/>
  <c r="BY48" i="1"/>
  <c r="BZ48" i="1"/>
  <c r="CA48" i="1"/>
  <c r="CB48" i="1"/>
  <c r="BY68" i="1"/>
  <c r="BZ68" i="1"/>
  <c r="CA68" i="1"/>
  <c r="CB68" i="1"/>
  <c r="BY69" i="1"/>
  <c r="BZ69" i="1"/>
  <c r="CA69" i="1"/>
  <c r="CB69" i="1"/>
  <c r="BY72" i="1"/>
  <c r="BZ72" i="1"/>
  <c r="CA72" i="1"/>
  <c r="CB72" i="1"/>
  <c r="BY73" i="1"/>
  <c r="BZ73" i="1"/>
  <c r="CA73" i="1"/>
  <c r="CB73" i="1"/>
  <c r="BW21" i="1"/>
  <c r="BX21" i="1"/>
  <c r="BW23" i="1"/>
  <c r="BX23" i="1"/>
  <c r="BW24" i="1"/>
  <c r="BW25" i="1"/>
  <c r="BW26" i="1"/>
  <c r="BW27" i="1"/>
  <c r="BX27" i="1"/>
  <c r="BW28" i="1"/>
  <c r="BW46" i="1"/>
  <c r="BX46" i="1"/>
  <c r="BW47" i="1"/>
  <c r="BX47" i="1"/>
  <c r="BW48" i="1"/>
  <c r="BX48" i="1"/>
  <c r="BW68" i="1"/>
  <c r="BX68" i="1"/>
  <c r="BW69" i="1"/>
  <c r="BX69" i="1"/>
  <c r="BW72" i="1"/>
  <c r="BX72" i="1"/>
  <c r="BW73" i="1"/>
  <c r="BX73" i="1"/>
  <c r="BW18" i="1"/>
  <c r="BV46" i="1"/>
  <c r="BV47" i="1"/>
  <c r="BV48" i="1"/>
  <c r="BV68" i="1"/>
  <c r="BV69" i="1"/>
  <c r="BV21" i="1"/>
  <c r="BB73" i="1" l="1"/>
  <c r="BC73" i="1"/>
  <c r="BD73" i="1"/>
  <c r="BE73" i="1"/>
  <c r="BF73" i="1"/>
  <c r="BG73" i="1"/>
  <c r="BB42" i="1"/>
  <c r="BC42" i="1"/>
  <c r="BD42" i="1"/>
  <c r="BE42" i="1"/>
  <c r="BF42" i="1"/>
  <c r="BG42" i="1"/>
  <c r="BB43" i="1"/>
  <c r="BC43" i="1"/>
  <c r="BD43" i="1"/>
  <c r="BE43" i="1"/>
  <c r="BF43" i="1"/>
  <c r="BG43" i="1"/>
  <c r="BB34" i="1"/>
  <c r="BC34" i="1"/>
  <c r="BD34" i="1"/>
  <c r="BE34" i="1"/>
  <c r="BF34" i="1"/>
  <c r="BG34" i="1"/>
  <c r="BB35" i="1"/>
  <c r="BC35" i="1"/>
  <c r="BD35" i="1"/>
  <c r="BE35" i="1"/>
  <c r="BF35" i="1"/>
  <c r="BG35" i="1"/>
  <c r="BA31" i="1"/>
  <c r="BB31" i="1"/>
  <c r="BC31" i="1"/>
  <c r="BD31" i="1"/>
  <c r="BE31" i="1"/>
  <c r="BF31" i="1"/>
  <c r="BG31" i="1"/>
  <c r="BA29" i="1"/>
  <c r="BB29" i="1"/>
  <c r="K46" i="1" l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AM73" i="1" l="1"/>
  <c r="AU73" i="1"/>
  <c r="AN73" i="1" s="1"/>
  <c r="AN72" i="1" s="1"/>
  <c r="AV73" i="1"/>
  <c r="AO73" i="1" s="1"/>
  <c r="AO72" i="1" s="1"/>
  <c r="AO23" i="1" s="1"/>
  <c r="AW73" i="1"/>
  <c r="AP73" i="1" s="1"/>
  <c r="AP72" i="1" s="1"/>
  <c r="AP23" i="1" s="1"/>
  <c r="AX73" i="1"/>
  <c r="AQ73" i="1" s="1"/>
  <c r="AQ72" i="1" s="1"/>
  <c r="AY73" i="1"/>
  <c r="AR73" i="1" s="1"/>
  <c r="AR72" i="1" s="1"/>
  <c r="AZ73" i="1"/>
  <c r="AS73" i="1" s="1"/>
  <c r="AS72" i="1" s="1"/>
  <c r="AS23" i="1" s="1"/>
  <c r="AM42" i="1"/>
  <c r="AU42" i="1"/>
  <c r="AN42" i="1" s="1"/>
  <c r="AV42" i="1"/>
  <c r="AO42" i="1" s="1"/>
  <c r="AW42" i="1"/>
  <c r="AP42" i="1" s="1"/>
  <c r="AX42" i="1"/>
  <c r="AQ42" i="1" s="1"/>
  <c r="AY42" i="1"/>
  <c r="AR42" i="1" s="1"/>
  <c r="AZ42" i="1"/>
  <c r="AS42" i="1" s="1"/>
  <c r="AM43" i="1"/>
  <c r="AU43" i="1"/>
  <c r="AN43" i="1" s="1"/>
  <c r="AV43" i="1"/>
  <c r="AO43" i="1" s="1"/>
  <c r="AW43" i="1"/>
  <c r="AP43" i="1" s="1"/>
  <c r="AX43" i="1"/>
  <c r="AQ43" i="1" s="1"/>
  <c r="AY43" i="1"/>
  <c r="AR43" i="1" s="1"/>
  <c r="AZ43" i="1"/>
  <c r="AS43" i="1" s="1"/>
  <c r="AM34" i="1"/>
  <c r="AU34" i="1"/>
  <c r="AN34" i="1" s="1"/>
  <c r="AV34" i="1"/>
  <c r="AO34" i="1" s="1"/>
  <c r="AW34" i="1"/>
  <c r="AP34" i="1" s="1"/>
  <c r="AX34" i="1"/>
  <c r="AQ34" i="1" s="1"/>
  <c r="AY34" i="1"/>
  <c r="AR34" i="1" s="1"/>
  <c r="AZ34" i="1"/>
  <c r="AS34" i="1" s="1"/>
  <c r="AM35" i="1"/>
  <c r="AU35" i="1"/>
  <c r="AN35" i="1" s="1"/>
  <c r="AV35" i="1"/>
  <c r="AO35" i="1" s="1"/>
  <c r="AW35" i="1"/>
  <c r="AP35" i="1" s="1"/>
  <c r="AX35" i="1"/>
  <c r="AQ35" i="1" s="1"/>
  <c r="AY35" i="1"/>
  <c r="AR35" i="1" s="1"/>
  <c r="AZ35" i="1"/>
  <c r="AS35" i="1" s="1"/>
  <c r="AP32" i="1"/>
  <c r="AR32" i="1"/>
  <c r="AS32" i="1"/>
  <c r="AN32" i="1"/>
  <c r="AU31" i="1"/>
  <c r="AN31" i="1" s="1"/>
  <c r="AW31" i="1"/>
  <c r="AP31" i="1" s="1"/>
  <c r="AY31" i="1"/>
  <c r="AR31" i="1" s="1"/>
  <c r="AZ31" i="1"/>
  <c r="AS31" i="1" s="1"/>
  <c r="AV32" i="1"/>
  <c r="AO32" i="1" s="1"/>
  <c r="AX32" i="1"/>
  <c r="AQ32" i="1" s="1"/>
  <c r="AV30" i="1"/>
  <c r="AV29" i="1" s="1"/>
  <c r="AV28" i="1"/>
  <c r="G73" i="1"/>
  <c r="G72" i="1" s="1"/>
  <c r="G23" i="1" s="1"/>
  <c r="H73" i="1"/>
  <c r="H72" i="1" s="1"/>
  <c r="H23" i="1" s="1"/>
  <c r="G69" i="1"/>
  <c r="G68" i="1" s="1"/>
  <c r="G21" i="1" s="1"/>
  <c r="H69" i="1"/>
  <c r="H68" i="1" s="1"/>
  <c r="H21" i="1" s="1"/>
  <c r="D47" i="1"/>
  <c r="E47" i="1"/>
  <c r="F47" i="1"/>
  <c r="G47" i="1"/>
  <c r="H47" i="1"/>
  <c r="I47" i="1"/>
  <c r="J47" i="1"/>
  <c r="D48" i="1"/>
  <c r="E48" i="1"/>
  <c r="F48" i="1"/>
  <c r="G48" i="1"/>
  <c r="H48" i="1"/>
  <c r="I48" i="1"/>
  <c r="J48" i="1"/>
  <c r="K72" i="1"/>
  <c r="K23" i="1" s="1"/>
  <c r="L72" i="1"/>
  <c r="L23" i="1" s="1"/>
  <c r="M72" i="1"/>
  <c r="M23" i="1" s="1"/>
  <c r="N72" i="1"/>
  <c r="N23" i="1" s="1"/>
  <c r="O72" i="1"/>
  <c r="O23" i="1" s="1"/>
  <c r="P72" i="1"/>
  <c r="P23" i="1" s="1"/>
  <c r="Q72" i="1"/>
  <c r="Q23" i="1" s="1"/>
  <c r="R72" i="1"/>
  <c r="R23" i="1" s="1"/>
  <c r="S72" i="1"/>
  <c r="S23" i="1" s="1"/>
  <c r="T72" i="1"/>
  <c r="T23" i="1" s="1"/>
  <c r="U72" i="1"/>
  <c r="U23" i="1" s="1"/>
  <c r="V72" i="1"/>
  <c r="V23" i="1" s="1"/>
  <c r="W72" i="1"/>
  <c r="W23" i="1" s="1"/>
  <c r="X72" i="1"/>
  <c r="X23" i="1" s="1"/>
  <c r="Y72" i="1"/>
  <c r="Z72" i="1"/>
  <c r="Z23" i="1" s="1"/>
  <c r="AA72" i="1"/>
  <c r="AA23" i="1" s="1"/>
  <c r="AB72" i="1"/>
  <c r="AB23" i="1" s="1"/>
  <c r="AC72" i="1"/>
  <c r="AC23" i="1" s="1"/>
  <c r="AD72" i="1"/>
  <c r="AD23" i="1" s="1"/>
  <c r="AE72" i="1"/>
  <c r="AE23" i="1" s="1"/>
  <c r="AF72" i="1"/>
  <c r="AF23" i="1" s="1"/>
  <c r="AG72" i="1"/>
  <c r="AG23" i="1" s="1"/>
  <c r="AH72" i="1"/>
  <c r="AH23" i="1" s="1"/>
  <c r="AI72" i="1"/>
  <c r="AI23" i="1" s="1"/>
  <c r="AJ72" i="1"/>
  <c r="AJ23" i="1" s="1"/>
  <c r="AK72" i="1"/>
  <c r="AK23" i="1" s="1"/>
  <c r="AL72" i="1"/>
  <c r="AL23" i="1" s="1"/>
  <c r="AV72" i="1"/>
  <c r="AV23" i="1" s="1"/>
  <c r="AX72" i="1"/>
  <c r="AX23" i="1" s="1"/>
  <c r="AZ72" i="1"/>
  <c r="AZ23" i="1" s="1"/>
  <c r="BA72" i="1"/>
  <c r="BA23" i="1" s="1"/>
  <c r="BB72" i="1"/>
  <c r="BB23" i="1" s="1"/>
  <c r="BC72" i="1"/>
  <c r="BC23" i="1" s="1"/>
  <c r="BD72" i="1"/>
  <c r="BD23" i="1" s="1"/>
  <c r="BE72" i="1"/>
  <c r="BE23" i="1" s="1"/>
  <c r="BF72" i="1"/>
  <c r="BF23" i="1" s="1"/>
  <c r="BG72" i="1"/>
  <c r="BG23" i="1" s="1"/>
  <c r="BH72" i="1"/>
  <c r="BH23" i="1" s="1"/>
  <c r="BI72" i="1"/>
  <c r="BI23" i="1" s="1"/>
  <c r="BJ72" i="1"/>
  <c r="BJ23" i="1" s="1"/>
  <c r="BK72" i="1"/>
  <c r="BK23" i="1" s="1"/>
  <c r="BL72" i="1"/>
  <c r="BM72" i="1"/>
  <c r="BN72" i="1"/>
  <c r="BN23" i="1" s="1"/>
  <c r="BO72" i="1"/>
  <c r="BO23" i="1" s="1"/>
  <c r="BP72" i="1"/>
  <c r="BP23" i="1" s="1"/>
  <c r="BQ72" i="1"/>
  <c r="BQ23" i="1" s="1"/>
  <c r="BR72" i="1"/>
  <c r="BR23" i="1" s="1"/>
  <c r="BS72" i="1"/>
  <c r="BS23" i="1" s="1"/>
  <c r="BT72" i="1"/>
  <c r="BU72" i="1"/>
  <c r="BU23" i="1" s="1"/>
  <c r="K68" i="1"/>
  <c r="K21" i="1" s="1"/>
  <c r="L68" i="1"/>
  <c r="L21" i="1" s="1"/>
  <c r="M68" i="1"/>
  <c r="M21" i="1" s="1"/>
  <c r="N68" i="1"/>
  <c r="N21" i="1" s="1"/>
  <c r="O68" i="1"/>
  <c r="O21" i="1" s="1"/>
  <c r="P68" i="1"/>
  <c r="P21" i="1" s="1"/>
  <c r="Q68" i="1"/>
  <c r="Q21" i="1" s="1"/>
  <c r="R68" i="1"/>
  <c r="R21" i="1" s="1"/>
  <c r="S68" i="1"/>
  <c r="S21" i="1" s="1"/>
  <c r="T68" i="1"/>
  <c r="T21" i="1" s="1"/>
  <c r="U68" i="1"/>
  <c r="U21" i="1" s="1"/>
  <c r="V68" i="1"/>
  <c r="V21" i="1" s="1"/>
  <c r="W68" i="1"/>
  <c r="W21" i="1" s="1"/>
  <c r="X68" i="1"/>
  <c r="X21" i="1" s="1"/>
  <c r="Y68" i="1"/>
  <c r="Y21" i="1" s="1"/>
  <c r="Z68" i="1"/>
  <c r="Z21" i="1" s="1"/>
  <c r="AA68" i="1"/>
  <c r="AA21" i="1" s="1"/>
  <c r="AB68" i="1"/>
  <c r="AB21" i="1" s="1"/>
  <c r="AC68" i="1"/>
  <c r="AC21" i="1" s="1"/>
  <c r="AD68" i="1"/>
  <c r="AD21" i="1" s="1"/>
  <c r="AE68" i="1"/>
  <c r="AE21" i="1" s="1"/>
  <c r="AF68" i="1"/>
  <c r="AF21" i="1" s="1"/>
  <c r="AG68" i="1"/>
  <c r="AG21" i="1" s="1"/>
  <c r="AH68" i="1"/>
  <c r="AH21" i="1" s="1"/>
  <c r="AI68" i="1"/>
  <c r="AI21" i="1" s="1"/>
  <c r="AJ68" i="1"/>
  <c r="AJ21" i="1" s="1"/>
  <c r="AK68" i="1"/>
  <c r="AK21" i="1" s="1"/>
  <c r="AL68" i="1"/>
  <c r="AL21" i="1" s="1"/>
  <c r="AM68" i="1"/>
  <c r="AM21" i="1" s="1"/>
  <c r="AN68" i="1"/>
  <c r="AO68" i="1"/>
  <c r="AO21" i="1" s="1"/>
  <c r="AP68" i="1"/>
  <c r="AP21" i="1" s="1"/>
  <c r="AR68" i="1"/>
  <c r="AS68" i="1"/>
  <c r="AS21" i="1" s="1"/>
  <c r="AT68" i="1"/>
  <c r="AT21" i="1" s="1"/>
  <c r="AU68" i="1"/>
  <c r="AU21" i="1" s="1"/>
  <c r="AV68" i="1"/>
  <c r="AV21" i="1" s="1"/>
  <c r="AW68" i="1"/>
  <c r="AW21" i="1" s="1"/>
  <c r="AX68" i="1"/>
  <c r="AX21" i="1" s="1"/>
  <c r="AY68" i="1"/>
  <c r="AY21" i="1" s="1"/>
  <c r="AZ68" i="1"/>
  <c r="AZ21" i="1" s="1"/>
  <c r="BA68" i="1"/>
  <c r="BA21" i="1" s="1"/>
  <c r="BB68" i="1"/>
  <c r="BB21" i="1" s="1"/>
  <c r="BC68" i="1"/>
  <c r="BC21" i="1" s="1"/>
  <c r="BD68" i="1"/>
  <c r="BD21" i="1" s="1"/>
  <c r="BE68" i="1"/>
  <c r="BE21" i="1" s="1"/>
  <c r="BF68" i="1"/>
  <c r="BF21" i="1" s="1"/>
  <c r="BG68" i="1"/>
  <c r="BG21" i="1" s="1"/>
  <c r="BH68" i="1"/>
  <c r="BH21" i="1" s="1"/>
  <c r="BI68" i="1"/>
  <c r="BI21" i="1" s="1"/>
  <c r="BJ68" i="1"/>
  <c r="BJ21" i="1" s="1"/>
  <c r="BK68" i="1"/>
  <c r="BM68" i="1"/>
  <c r="BN68" i="1"/>
  <c r="BN21" i="1" s="1"/>
  <c r="BO68" i="1"/>
  <c r="BO21" i="1" s="1"/>
  <c r="BP68" i="1"/>
  <c r="BP21" i="1" s="1"/>
  <c r="BQ68" i="1"/>
  <c r="BQ21" i="1" s="1"/>
  <c r="BR68" i="1"/>
  <c r="BR21" i="1" s="1"/>
  <c r="BS68" i="1"/>
  <c r="BS21" i="1" s="1"/>
  <c r="BT68" i="1"/>
  <c r="BT21" i="1" s="1"/>
  <c r="BU68" i="1"/>
  <c r="BU21" i="1" s="1"/>
  <c r="AM53" i="1"/>
  <c r="L45" i="1"/>
  <c r="N45" i="1"/>
  <c r="P45" i="1"/>
  <c r="R45" i="1"/>
  <c r="R44" i="1" s="1"/>
  <c r="R19" i="1" s="1"/>
  <c r="T45" i="1"/>
  <c r="T44" i="1" s="1"/>
  <c r="T19" i="1" s="1"/>
  <c r="V45" i="1"/>
  <c r="V44" i="1" s="1"/>
  <c r="V19" i="1" s="1"/>
  <c r="X45" i="1"/>
  <c r="X44" i="1" s="1"/>
  <c r="X19" i="1" s="1"/>
  <c r="Z45" i="1"/>
  <c r="Z44" i="1" s="1"/>
  <c r="Z19" i="1" s="1"/>
  <c r="AB45" i="1"/>
  <c r="AB44" i="1" s="1"/>
  <c r="AB19" i="1" s="1"/>
  <c r="AD45" i="1"/>
  <c r="AD44" i="1" s="1"/>
  <c r="AD19" i="1" s="1"/>
  <c r="AF45" i="1"/>
  <c r="AF44" i="1" s="1"/>
  <c r="AF19" i="1" s="1"/>
  <c r="AH45" i="1"/>
  <c r="AH44" i="1" s="1"/>
  <c r="AH19" i="1" s="1"/>
  <c r="AJ45" i="1"/>
  <c r="AJ44" i="1" s="1"/>
  <c r="AJ19" i="1" s="1"/>
  <c r="AL45" i="1"/>
  <c r="AL44" i="1" s="1"/>
  <c r="AL19" i="1" s="1"/>
  <c r="AN45" i="1"/>
  <c r="AO45" i="1"/>
  <c r="AP45" i="1"/>
  <c r="AR45" i="1"/>
  <c r="AS45" i="1"/>
  <c r="AT45" i="1"/>
  <c r="AV45" i="1"/>
  <c r="AW45" i="1"/>
  <c r="AX45" i="1"/>
  <c r="AZ45" i="1"/>
  <c r="BB45" i="1"/>
  <c r="BD45" i="1"/>
  <c r="BF45" i="1"/>
  <c r="BH45" i="1"/>
  <c r="BJ45" i="1"/>
  <c r="BL45" i="1"/>
  <c r="BN45" i="1"/>
  <c r="BP45" i="1"/>
  <c r="BR45" i="1"/>
  <c r="BT45" i="1"/>
  <c r="J73" i="1"/>
  <c r="J72" i="1" s="1"/>
  <c r="I73" i="1"/>
  <c r="I72" i="1" s="1"/>
  <c r="F73" i="1"/>
  <c r="F72" i="1" s="1"/>
  <c r="E73" i="1"/>
  <c r="E72" i="1" s="1"/>
  <c r="D73" i="1"/>
  <c r="D72" i="1" s="1"/>
  <c r="BT23" i="1"/>
  <c r="BM23" i="1"/>
  <c r="Y23" i="1"/>
  <c r="J69" i="1"/>
  <c r="J68" i="1" s="1"/>
  <c r="J21" i="1" s="1"/>
  <c r="I69" i="1"/>
  <c r="I68" i="1" s="1"/>
  <c r="I21" i="1" s="1"/>
  <c r="F69" i="1"/>
  <c r="F68" i="1" s="1"/>
  <c r="F21" i="1" s="1"/>
  <c r="E69" i="1"/>
  <c r="E68" i="1" s="1"/>
  <c r="E21" i="1" s="1"/>
  <c r="D69" i="1"/>
  <c r="D68" i="1" s="1"/>
  <c r="D21" i="1" s="1"/>
  <c r="BK21" i="1"/>
  <c r="AN21" i="1"/>
  <c r="BU65" i="1"/>
  <c r="BU20" i="1" s="1"/>
  <c r="BT65" i="1"/>
  <c r="BT20" i="1" s="1"/>
  <c r="BS65" i="1"/>
  <c r="BS20" i="1" s="1"/>
  <c r="BR65" i="1"/>
  <c r="BR20" i="1" s="1"/>
  <c r="BQ65" i="1"/>
  <c r="BQ20" i="1" s="1"/>
  <c r="BP65" i="1"/>
  <c r="BP20" i="1" s="1"/>
  <c r="BO65" i="1"/>
  <c r="BO20" i="1" s="1"/>
  <c r="BN65" i="1"/>
  <c r="BN20" i="1" s="1"/>
  <c r="BM65" i="1"/>
  <c r="BM20" i="1" s="1"/>
  <c r="BL65" i="1"/>
  <c r="BL20" i="1" s="1"/>
  <c r="BK65" i="1"/>
  <c r="BK20" i="1" s="1"/>
  <c r="BJ65" i="1"/>
  <c r="BJ20" i="1" s="1"/>
  <c r="BI65" i="1"/>
  <c r="BI20" i="1" s="1"/>
  <c r="BH65" i="1"/>
  <c r="BH20" i="1" s="1"/>
  <c r="BG65" i="1"/>
  <c r="BG20" i="1" s="1"/>
  <c r="BF65" i="1"/>
  <c r="BF20" i="1" s="1"/>
  <c r="BE65" i="1"/>
  <c r="BE20" i="1" s="1"/>
  <c r="BD65" i="1"/>
  <c r="BD20" i="1" s="1"/>
  <c r="BC65" i="1"/>
  <c r="BC20" i="1" s="1"/>
  <c r="BB65" i="1"/>
  <c r="BB20" i="1" s="1"/>
  <c r="BA65" i="1"/>
  <c r="BA20" i="1" s="1"/>
  <c r="AZ65" i="1"/>
  <c r="AZ20" i="1" s="1"/>
  <c r="AY65" i="1"/>
  <c r="AY20" i="1" s="1"/>
  <c r="AX65" i="1"/>
  <c r="AX20" i="1" s="1"/>
  <c r="AW65" i="1"/>
  <c r="AW20" i="1" s="1"/>
  <c r="AV65" i="1"/>
  <c r="AV20" i="1" s="1"/>
  <c r="AU65" i="1"/>
  <c r="AU20" i="1" s="1"/>
  <c r="AT65" i="1"/>
  <c r="AT20" i="1" s="1"/>
  <c r="AS65" i="1"/>
  <c r="AS20" i="1" s="1"/>
  <c r="AR65" i="1"/>
  <c r="AR20" i="1" s="1"/>
  <c r="AQ65" i="1"/>
  <c r="AQ20" i="1" s="1"/>
  <c r="AP65" i="1"/>
  <c r="AP20" i="1" s="1"/>
  <c r="AO65" i="1"/>
  <c r="AO20" i="1" s="1"/>
  <c r="AN65" i="1"/>
  <c r="AN20" i="1" s="1"/>
  <c r="AM65" i="1"/>
  <c r="AM20" i="1" s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BU45" i="1"/>
  <c r="BS45" i="1"/>
  <c r="BQ45" i="1"/>
  <c r="BO45" i="1"/>
  <c r="BM45" i="1"/>
  <c r="BK45" i="1"/>
  <c r="BI45" i="1"/>
  <c r="BG45" i="1"/>
  <c r="BE45" i="1"/>
  <c r="BC45" i="1"/>
  <c r="BA45" i="1"/>
  <c r="AY45" i="1"/>
  <c r="AU45" i="1"/>
  <c r="AQ45" i="1"/>
  <c r="AM45" i="1"/>
  <c r="AK45" i="1"/>
  <c r="AK44" i="1" s="1"/>
  <c r="AK19" i="1" s="1"/>
  <c r="AI45" i="1"/>
  <c r="AI44" i="1" s="1"/>
  <c r="AI19" i="1" s="1"/>
  <c r="AG45" i="1"/>
  <c r="AG44" i="1" s="1"/>
  <c r="AG19" i="1" s="1"/>
  <c r="AE45" i="1"/>
  <c r="AE44" i="1" s="1"/>
  <c r="AE19" i="1" s="1"/>
  <c r="AC45" i="1"/>
  <c r="AC44" i="1" s="1"/>
  <c r="AC19" i="1" s="1"/>
  <c r="AA45" i="1"/>
  <c r="AA44" i="1" s="1"/>
  <c r="AA19" i="1" s="1"/>
  <c r="Y45" i="1"/>
  <c r="Y44" i="1" s="1"/>
  <c r="Y19" i="1" s="1"/>
  <c r="W45" i="1"/>
  <c r="W44" i="1" s="1"/>
  <c r="W19" i="1" s="1"/>
  <c r="U45" i="1"/>
  <c r="U44" i="1" s="1"/>
  <c r="U19" i="1" s="1"/>
  <c r="S45" i="1"/>
  <c r="S44" i="1" s="1"/>
  <c r="S19" i="1" s="1"/>
  <c r="Q45" i="1"/>
  <c r="O45" i="1"/>
  <c r="M45" i="1"/>
  <c r="K45" i="1"/>
  <c r="BU41" i="1"/>
  <c r="BN41" i="1" s="1"/>
  <c r="BG41" i="1" s="1"/>
  <c r="AZ41" i="1" s="1"/>
  <c r="AS41" i="1" s="1"/>
  <c r="BT41" i="1"/>
  <c r="BM41" i="1" s="1"/>
  <c r="BF41" i="1" s="1"/>
  <c r="AY41" i="1" s="1"/>
  <c r="AR41" i="1" s="1"/>
  <c r="BS41" i="1"/>
  <c r="BL41" i="1" s="1"/>
  <c r="BE41" i="1" s="1"/>
  <c r="AX41" i="1" s="1"/>
  <c r="AQ41" i="1" s="1"/>
  <c r="BR41" i="1"/>
  <c r="BK41" i="1" s="1"/>
  <c r="BQ41" i="1"/>
  <c r="BJ41" i="1" s="1"/>
  <c r="BC41" i="1" s="1"/>
  <c r="AV41" i="1" s="1"/>
  <c r="AO41" i="1" s="1"/>
  <c r="BP41" i="1"/>
  <c r="BI41" i="1" s="1"/>
  <c r="BB41" i="1" s="1"/>
  <c r="AU41" i="1" s="1"/>
  <c r="AN41" i="1" s="1"/>
  <c r="AM41" i="1"/>
  <c r="BD41" i="1"/>
  <c r="AW41" i="1" s="1"/>
  <c r="AP41" i="1" s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M32" i="1"/>
  <c r="BS31" i="1"/>
  <c r="AT31" i="1"/>
  <c r="AQ30" i="1"/>
  <c r="AQ29" i="1" s="1"/>
  <c r="AS30" i="1"/>
  <c r="AR30" i="1"/>
  <c r="AP30" i="1"/>
  <c r="AP29" i="1" s="1"/>
  <c r="AM30" i="1"/>
  <c r="BS29" i="1"/>
  <c r="BO29" i="1"/>
  <c r="BL29" i="1"/>
  <c r="BJ29" i="1"/>
  <c r="BC29" i="1"/>
  <c r="AZ29" i="1"/>
  <c r="AS29" i="1" s="1"/>
  <c r="AY29" i="1"/>
  <c r="AR29" i="1" s="1"/>
  <c r="AX29" i="1"/>
  <c r="AW29" i="1"/>
  <c r="AU29" i="1"/>
  <c r="AN29" i="1" s="1"/>
  <c r="AT29" i="1"/>
  <c r="BU28" i="1"/>
  <c r="BT28" i="1"/>
  <c r="BS28" i="1"/>
  <c r="AQ28" i="1" s="1"/>
  <c r="BR28" i="1"/>
  <c r="BK28" i="1" s="1"/>
  <c r="BD28" i="1" s="1"/>
  <c r="AW28" i="1" s="1"/>
  <c r="AP28" i="1" s="1"/>
  <c r="AI28" i="1" s="1"/>
  <c r="AB28" i="1" s="1"/>
  <c r="U28" i="1" s="1"/>
  <c r="N28" i="1" s="1"/>
  <c r="BP28" i="1"/>
  <c r="BI28" i="1" s="1"/>
  <c r="BN28" i="1"/>
  <c r="BG28" i="1" s="1"/>
  <c r="AZ28" i="1" s="1"/>
  <c r="AS28" i="1" s="1"/>
  <c r="AL28" i="1" s="1"/>
  <c r="AE28" i="1" s="1"/>
  <c r="X28" i="1" s="1"/>
  <c r="Q28" i="1" s="1"/>
  <c r="BM28" i="1"/>
  <c r="BF28" i="1" s="1"/>
  <c r="AY28" i="1" s="1"/>
  <c r="AO28" i="1"/>
  <c r="BX28" i="1" s="1"/>
  <c r="F28" i="1"/>
  <c r="D28" i="1"/>
  <c r="BU27" i="1"/>
  <c r="BT27" i="1"/>
  <c r="BS27" i="1"/>
  <c r="BR27" i="1"/>
  <c r="BQ27" i="1"/>
  <c r="BP27" i="1"/>
  <c r="BI27" i="1" s="1"/>
  <c r="BB27" i="1" s="1"/>
  <c r="AU27" i="1" s="1"/>
  <c r="AN27" i="1" s="1"/>
  <c r="AG27" i="1" s="1"/>
  <c r="Z27" i="1" s="1"/>
  <c r="S27" i="1" s="1"/>
  <c r="BM27" i="1"/>
  <c r="T26" i="1"/>
  <c r="R26" i="1"/>
  <c r="R25" i="1" s="1"/>
  <c r="R24" i="1" s="1"/>
  <c r="R18" i="1" s="1"/>
  <c r="M26" i="1"/>
  <c r="M25" i="1" s="1"/>
  <c r="M24" i="1" s="1"/>
  <c r="M18" i="1" s="1"/>
  <c r="K26" i="1"/>
  <c r="K25" i="1" s="1"/>
  <c r="T25" i="1"/>
  <c r="T24" i="1" s="1"/>
  <c r="T18" i="1" s="1"/>
  <c r="K24" i="1"/>
  <c r="K18" i="1" s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J28" i="1" l="1"/>
  <c r="CB28" i="1"/>
  <c r="G28" i="1"/>
  <c r="BY28" i="1"/>
  <c r="M44" i="1"/>
  <c r="BX45" i="1"/>
  <c r="Q44" i="1"/>
  <c r="CB45" i="1"/>
  <c r="N44" i="1"/>
  <c r="BY45" i="1"/>
  <c r="K44" i="1"/>
  <c r="BV45" i="1"/>
  <c r="O44" i="1"/>
  <c r="BZ45" i="1"/>
  <c r="P44" i="1"/>
  <c r="CA45" i="1"/>
  <c r="L44" i="1"/>
  <c r="BW45" i="1"/>
  <c r="H28" i="1"/>
  <c r="BZ28" i="1"/>
  <c r="AT72" i="1"/>
  <c r="AT23" i="1" s="1"/>
  <c r="AM72" i="1"/>
  <c r="AM33" i="1"/>
  <c r="AY72" i="1"/>
  <c r="AY23" i="1" s="1"/>
  <c r="AW72" i="1"/>
  <c r="AW23" i="1" s="1"/>
  <c r="AU72" i="1"/>
  <c r="AU23" i="1" s="1"/>
  <c r="J46" i="1"/>
  <c r="H46" i="1"/>
  <c r="H45" i="1" s="1"/>
  <c r="H44" i="1" s="1"/>
  <c r="H19" i="1" s="1"/>
  <c r="F46" i="1"/>
  <c r="F45" i="1" s="1"/>
  <c r="F44" i="1" s="1"/>
  <c r="F19" i="1" s="1"/>
  <c r="D46" i="1"/>
  <c r="AO30" i="1"/>
  <c r="AV33" i="1"/>
  <c r="I46" i="1"/>
  <c r="I45" i="1" s="1"/>
  <c r="I44" i="1" s="1"/>
  <c r="I19" i="1" s="1"/>
  <c r="G46" i="1"/>
  <c r="G45" i="1" s="1"/>
  <c r="G44" i="1" s="1"/>
  <c r="G19" i="1" s="1"/>
  <c r="E46" i="1"/>
  <c r="E45" i="1" s="1"/>
  <c r="E44" i="1" s="1"/>
  <c r="E19" i="1" s="1"/>
  <c r="AZ33" i="1"/>
  <c r="AV31" i="1"/>
  <c r="AO31" i="1" s="1"/>
  <c r="AX33" i="1"/>
  <c r="AU33" i="1"/>
  <c r="BP44" i="1"/>
  <c r="BP19" i="1" s="1"/>
  <c r="AX31" i="1"/>
  <c r="AQ31" i="1" s="1"/>
  <c r="AP33" i="1"/>
  <c r="AQ33" i="1"/>
  <c r="AZ44" i="1"/>
  <c r="AZ19" i="1" s="1"/>
  <c r="AW33" i="1"/>
  <c r="AY33" i="1"/>
  <c r="AR23" i="1"/>
  <c r="BT26" i="1"/>
  <c r="BT25" i="1" s="1"/>
  <c r="BT24" i="1" s="1"/>
  <c r="BT18" i="1" s="1"/>
  <c r="AM29" i="1"/>
  <c r="AO29" i="1"/>
  <c r="BE29" i="1"/>
  <c r="AM31" i="1"/>
  <c r="BP26" i="1"/>
  <c r="BP25" i="1" s="1"/>
  <c r="BP24" i="1" s="1"/>
  <c r="BP18" i="1" s="1"/>
  <c r="AN44" i="1"/>
  <c r="AN19" i="1" s="1"/>
  <c r="AP44" i="1"/>
  <c r="AP19" i="1" s="1"/>
  <c r="AR44" i="1"/>
  <c r="AR19" i="1" s="1"/>
  <c r="AT44" i="1"/>
  <c r="AT19" i="1" s="1"/>
  <c r="AV44" i="1"/>
  <c r="AV19" i="1" s="1"/>
  <c r="AX44" i="1"/>
  <c r="AX19" i="1" s="1"/>
  <c r="BB44" i="1"/>
  <c r="BB19" i="1" s="1"/>
  <c r="BD44" i="1"/>
  <c r="BD19" i="1" s="1"/>
  <c r="BF44" i="1"/>
  <c r="BF19" i="1" s="1"/>
  <c r="BH44" i="1"/>
  <c r="BH19" i="1" s="1"/>
  <c r="BJ44" i="1"/>
  <c r="BJ19" i="1" s="1"/>
  <c r="BL44" i="1"/>
  <c r="BL19" i="1" s="1"/>
  <c r="BN44" i="1"/>
  <c r="BN19" i="1" s="1"/>
  <c r="BR44" i="1"/>
  <c r="BR19" i="1" s="1"/>
  <c r="BT44" i="1"/>
  <c r="BT19" i="1" s="1"/>
  <c r="BT17" i="1" s="1"/>
  <c r="D45" i="1"/>
  <c r="D44" i="1" s="1"/>
  <c r="D19" i="1" s="1"/>
  <c r="J45" i="1"/>
  <c r="J44" i="1" s="1"/>
  <c r="J19" i="1" s="1"/>
  <c r="AS33" i="1"/>
  <c r="AR33" i="1"/>
  <c r="E23" i="1"/>
  <c r="I23" i="1"/>
  <c r="D23" i="1"/>
  <c r="F23" i="1"/>
  <c r="J23" i="1"/>
  <c r="AN23" i="1"/>
  <c r="BF27" i="1"/>
  <c r="BM26" i="1"/>
  <c r="BM25" i="1" s="1"/>
  <c r="BM24" i="1" s="1"/>
  <c r="BM18" i="1" s="1"/>
  <c r="BK27" i="1"/>
  <c r="BD27" i="1" s="1"/>
  <c r="BR26" i="1"/>
  <c r="BR25" i="1" s="1"/>
  <c r="BR24" i="1" s="1"/>
  <c r="BR18" i="1" s="1"/>
  <c r="T17" i="1"/>
  <c r="R17" i="1"/>
  <c r="AM44" i="1"/>
  <c r="AM19" i="1" s="1"/>
  <c r="AO44" i="1"/>
  <c r="AO19" i="1" s="1"/>
  <c r="AQ44" i="1"/>
  <c r="AQ19" i="1" s="1"/>
  <c r="AS44" i="1"/>
  <c r="AS19" i="1" s="1"/>
  <c r="AU44" i="1"/>
  <c r="AU19" i="1" s="1"/>
  <c r="AW44" i="1"/>
  <c r="AW19" i="1" s="1"/>
  <c r="AY44" i="1"/>
  <c r="AY19" i="1" s="1"/>
  <c r="BA19" i="1"/>
  <c r="BC44" i="1"/>
  <c r="BC19" i="1" s="1"/>
  <c r="BE44" i="1"/>
  <c r="BE19" i="1" s="1"/>
  <c r="BG44" i="1"/>
  <c r="BG19" i="1" s="1"/>
  <c r="BI44" i="1"/>
  <c r="BI19" i="1" s="1"/>
  <c r="BK44" i="1"/>
  <c r="BK19" i="1" s="1"/>
  <c r="BM44" i="1"/>
  <c r="BM19" i="1" s="1"/>
  <c r="BO44" i="1"/>
  <c r="BO19" i="1" s="1"/>
  <c r="BQ44" i="1"/>
  <c r="BQ19" i="1" s="1"/>
  <c r="BS44" i="1"/>
  <c r="BS19" i="1" s="1"/>
  <c r="BU44" i="1"/>
  <c r="BU19" i="1" s="1"/>
  <c r="AN33" i="1"/>
  <c r="AO33" i="1"/>
  <c r="L27" i="1"/>
  <c r="BO26" i="1"/>
  <c r="BO25" i="1" s="1"/>
  <c r="BO24" i="1" s="1"/>
  <c r="BO18" i="1" s="1"/>
  <c r="BJ27" i="1"/>
  <c r="BQ26" i="1"/>
  <c r="BQ25" i="1" s="1"/>
  <c r="BQ24" i="1" s="1"/>
  <c r="BQ18" i="1" s="1"/>
  <c r="BL27" i="1"/>
  <c r="BS26" i="1"/>
  <c r="BS25" i="1" s="1"/>
  <c r="BS24" i="1" s="1"/>
  <c r="BS18" i="1" s="1"/>
  <c r="BN27" i="1"/>
  <c r="BU26" i="1"/>
  <c r="BU25" i="1" s="1"/>
  <c r="BU24" i="1" s="1"/>
  <c r="BU18" i="1" s="1"/>
  <c r="AR28" i="1"/>
  <c r="BB28" i="1"/>
  <c r="BI26" i="1"/>
  <c r="BI25" i="1" s="1"/>
  <c r="BI24" i="1" s="1"/>
  <c r="BI18" i="1" s="1"/>
  <c r="L19" i="1" l="1"/>
  <c r="BW19" i="1" s="1"/>
  <c r="BW44" i="1"/>
  <c r="P19" i="1"/>
  <c r="CA19" i="1" s="1"/>
  <c r="CA44" i="1"/>
  <c r="O19" i="1"/>
  <c r="BZ19" i="1" s="1"/>
  <c r="BZ44" i="1"/>
  <c r="K19" i="1"/>
  <c r="BV44" i="1"/>
  <c r="N19" i="1"/>
  <c r="BY19" i="1" s="1"/>
  <c r="BY44" i="1"/>
  <c r="Q19" i="1"/>
  <c r="CB19" i="1" s="1"/>
  <c r="CB44" i="1"/>
  <c r="M19" i="1"/>
  <c r="BX44" i="1"/>
  <c r="AM23" i="1"/>
  <c r="BV23" i="1" s="1"/>
  <c r="BI17" i="1"/>
  <c r="BK26" i="1"/>
  <c r="BK25" i="1" s="1"/>
  <c r="BK24" i="1" s="1"/>
  <c r="BK18" i="1" s="1"/>
  <c r="BR17" i="1"/>
  <c r="BP17" i="1"/>
  <c r="BM17" i="1"/>
  <c r="BU17" i="1"/>
  <c r="BQ17" i="1"/>
  <c r="AY27" i="1"/>
  <c r="BF26" i="1"/>
  <c r="BF25" i="1" s="1"/>
  <c r="BF24" i="1" s="1"/>
  <c r="BF18" i="1" s="1"/>
  <c r="BF17" i="1" s="1"/>
  <c r="BS17" i="1"/>
  <c r="BO17" i="1"/>
  <c r="BK17" i="1"/>
  <c r="AU28" i="1"/>
  <c r="BB26" i="1"/>
  <c r="BB25" i="1" s="1"/>
  <c r="BB24" i="1" s="1"/>
  <c r="BB18" i="1" s="1"/>
  <c r="BB17" i="1" s="1"/>
  <c r="AK28" i="1"/>
  <c r="BG27" i="1"/>
  <c r="BN26" i="1"/>
  <c r="BN25" i="1" s="1"/>
  <c r="BN24" i="1" s="1"/>
  <c r="BN18" i="1" s="1"/>
  <c r="BN17" i="1" s="1"/>
  <c r="BE27" i="1"/>
  <c r="BL26" i="1"/>
  <c r="BL25" i="1" s="1"/>
  <c r="BL24" i="1" s="1"/>
  <c r="BL18" i="1" s="1"/>
  <c r="BL17" i="1" s="1"/>
  <c r="BC27" i="1"/>
  <c r="BJ26" i="1"/>
  <c r="BJ25" i="1" s="1"/>
  <c r="BJ24" i="1" s="1"/>
  <c r="BJ18" i="1" s="1"/>
  <c r="BJ17" i="1" s="1"/>
  <c r="BH26" i="1"/>
  <c r="BH25" i="1" s="1"/>
  <c r="BH24" i="1" s="1"/>
  <c r="BH18" i="1" s="1"/>
  <c r="BH17" i="1" s="1"/>
  <c r="AW27" i="1"/>
  <c r="BD26" i="1"/>
  <c r="BD25" i="1" s="1"/>
  <c r="BD24" i="1" s="1"/>
  <c r="BD18" i="1" s="1"/>
  <c r="BD17" i="1" s="1"/>
  <c r="E27" i="1"/>
  <c r="BX19" i="1" l="1"/>
  <c r="M17" i="1"/>
  <c r="BV19" i="1"/>
  <c r="K17" i="1"/>
  <c r="AR27" i="1"/>
  <c r="AY26" i="1"/>
  <c r="AY25" i="1" s="1"/>
  <c r="AY24" i="1" s="1"/>
  <c r="AY18" i="1" s="1"/>
  <c r="AY17" i="1" s="1"/>
  <c r="AW26" i="1"/>
  <c r="AW25" i="1" s="1"/>
  <c r="AW24" i="1" s="1"/>
  <c r="AW18" i="1" s="1"/>
  <c r="AW17" i="1" s="1"/>
  <c r="AP27" i="1"/>
  <c r="BA26" i="1"/>
  <c r="BA25" i="1" s="1"/>
  <c r="BA24" i="1" s="1"/>
  <c r="BA18" i="1" s="1"/>
  <c r="BA17" i="1" s="1"/>
  <c r="BC26" i="1"/>
  <c r="BC25" i="1" s="1"/>
  <c r="BC24" i="1" s="1"/>
  <c r="BC18" i="1" s="1"/>
  <c r="BC17" i="1" s="1"/>
  <c r="AV27" i="1"/>
  <c r="BE26" i="1"/>
  <c r="BE25" i="1" s="1"/>
  <c r="BE24" i="1" s="1"/>
  <c r="BE18" i="1" s="1"/>
  <c r="BE17" i="1" s="1"/>
  <c r="AX27" i="1"/>
  <c r="BG26" i="1"/>
  <c r="BG25" i="1" s="1"/>
  <c r="BG24" i="1" s="1"/>
  <c r="BG18" i="1" s="1"/>
  <c r="BG17" i="1" s="1"/>
  <c r="AZ27" i="1"/>
  <c r="AD28" i="1"/>
  <c r="AN28" i="1"/>
  <c r="AU26" i="1"/>
  <c r="AU25" i="1" s="1"/>
  <c r="AU24" i="1" s="1"/>
  <c r="AU18" i="1" s="1"/>
  <c r="AU17" i="1" s="1"/>
  <c r="AK27" i="1" l="1"/>
  <c r="AR26" i="1"/>
  <c r="AR25" i="1" s="1"/>
  <c r="AR24" i="1" s="1"/>
  <c r="AR18" i="1" s="1"/>
  <c r="AR17" i="1" s="1"/>
  <c r="AG28" i="1"/>
  <c r="AN26" i="1"/>
  <c r="AN25" i="1" s="1"/>
  <c r="AN24" i="1" s="1"/>
  <c r="AN18" i="1" s="1"/>
  <c r="AN17" i="1" s="1"/>
  <c r="W28" i="1"/>
  <c r="AS27" i="1"/>
  <c r="AZ26" i="1"/>
  <c r="AZ25" i="1" s="1"/>
  <c r="AZ24" i="1" s="1"/>
  <c r="AZ18" i="1" s="1"/>
  <c r="AZ17" i="1" s="1"/>
  <c r="AQ27" i="1"/>
  <c r="AX26" i="1"/>
  <c r="AX25" i="1" s="1"/>
  <c r="AX24" i="1" s="1"/>
  <c r="AX18" i="1" s="1"/>
  <c r="AX17" i="1" s="1"/>
  <c r="AO27" i="1"/>
  <c r="AV26" i="1"/>
  <c r="AV25" i="1" s="1"/>
  <c r="AV24" i="1" s="1"/>
  <c r="AV18" i="1" s="1"/>
  <c r="AV17" i="1" s="1"/>
  <c r="AM27" i="1"/>
  <c r="AT26" i="1"/>
  <c r="AT25" i="1" s="1"/>
  <c r="AT24" i="1" s="1"/>
  <c r="AT18" i="1" s="1"/>
  <c r="AT17" i="1" s="1"/>
  <c r="AI27" i="1"/>
  <c r="AP26" i="1"/>
  <c r="AP25" i="1" s="1"/>
  <c r="AP24" i="1" s="1"/>
  <c r="AP18" i="1" s="1"/>
  <c r="AP17" i="1" s="1"/>
  <c r="AD27" i="1" l="1"/>
  <c r="AK26" i="1"/>
  <c r="AK25" i="1" s="1"/>
  <c r="AK24" i="1" s="1"/>
  <c r="AK18" i="1" s="1"/>
  <c r="AK17" i="1" s="1"/>
  <c r="AI26" i="1"/>
  <c r="AI25" i="1" s="1"/>
  <c r="AI24" i="1" s="1"/>
  <c r="AI18" i="1" s="1"/>
  <c r="AI17" i="1" s="1"/>
  <c r="AB27" i="1"/>
  <c r="AM26" i="1"/>
  <c r="AF27" i="1"/>
  <c r="AO26" i="1"/>
  <c r="AH27" i="1"/>
  <c r="AQ26" i="1"/>
  <c r="AJ27" i="1"/>
  <c r="AS26" i="1"/>
  <c r="AS25" i="1" s="1"/>
  <c r="AS24" i="1" s="1"/>
  <c r="AS18" i="1" s="1"/>
  <c r="AS17" i="1" s="1"/>
  <c r="AL27" i="1"/>
  <c r="P28" i="1"/>
  <c r="CA28" i="1" s="1"/>
  <c r="Z28" i="1"/>
  <c r="AG26" i="1"/>
  <c r="AG25" i="1" s="1"/>
  <c r="AG24" i="1" s="1"/>
  <c r="AG18" i="1" s="1"/>
  <c r="AG17" i="1" s="1"/>
  <c r="AQ25" i="1" l="1"/>
  <c r="AO25" i="1"/>
  <c r="BX26" i="1"/>
  <c r="AM25" i="1"/>
  <c r="W27" i="1"/>
  <c r="AD26" i="1"/>
  <c r="AD25" i="1" s="1"/>
  <c r="AD24" i="1" s="1"/>
  <c r="AD18" i="1" s="1"/>
  <c r="AD17" i="1" s="1"/>
  <c r="AE27" i="1"/>
  <c r="AL26" i="1"/>
  <c r="AL25" i="1" s="1"/>
  <c r="AL24" i="1" s="1"/>
  <c r="AL18" i="1" s="1"/>
  <c r="AL17" i="1" s="1"/>
  <c r="AC27" i="1"/>
  <c r="AJ26" i="1"/>
  <c r="AJ25" i="1" s="1"/>
  <c r="AJ24" i="1" s="1"/>
  <c r="AJ18" i="1" s="1"/>
  <c r="AJ17" i="1" s="1"/>
  <c r="AA27" i="1"/>
  <c r="AH26" i="1"/>
  <c r="AH25" i="1" s="1"/>
  <c r="AH24" i="1" s="1"/>
  <c r="AH18" i="1" s="1"/>
  <c r="AH17" i="1" s="1"/>
  <c r="Y27" i="1"/>
  <c r="AF26" i="1"/>
  <c r="AF25" i="1" s="1"/>
  <c r="AF24" i="1" s="1"/>
  <c r="AF18" i="1" s="1"/>
  <c r="AF17" i="1" s="1"/>
  <c r="U27" i="1"/>
  <c r="AB26" i="1"/>
  <c r="AB25" i="1" s="1"/>
  <c r="AB24" i="1" s="1"/>
  <c r="AB18" i="1" s="1"/>
  <c r="AB17" i="1" s="1"/>
  <c r="S28" i="1"/>
  <c r="Z26" i="1"/>
  <c r="Z25" i="1" s="1"/>
  <c r="Z24" i="1" s="1"/>
  <c r="Z18" i="1" s="1"/>
  <c r="Z17" i="1" s="1"/>
  <c r="I28" i="1"/>
  <c r="AQ24" i="1" l="1"/>
  <c r="AO24" i="1"/>
  <c r="BX25" i="1"/>
  <c r="AM24" i="1"/>
  <c r="P27" i="1"/>
  <c r="CA27" i="1" s="1"/>
  <c r="W26" i="1"/>
  <c r="W25" i="1" s="1"/>
  <c r="W24" i="1" s="1"/>
  <c r="W18" i="1" s="1"/>
  <c r="W17" i="1" s="1"/>
  <c r="L28" i="1"/>
  <c r="S26" i="1"/>
  <c r="S25" i="1" s="1"/>
  <c r="S24" i="1" s="1"/>
  <c r="S18" i="1" s="1"/>
  <c r="S17" i="1" s="1"/>
  <c r="U26" i="1"/>
  <c r="U25" i="1" s="1"/>
  <c r="U24" i="1" s="1"/>
  <c r="U18" i="1" s="1"/>
  <c r="U17" i="1" s="1"/>
  <c r="N27" i="1"/>
  <c r="BY27" i="1" s="1"/>
  <c r="Y26" i="1"/>
  <c r="Y25" i="1" s="1"/>
  <c r="Y24" i="1" s="1"/>
  <c r="Y18" i="1" s="1"/>
  <c r="Y17" i="1" s="1"/>
  <c r="D27" i="1"/>
  <c r="D26" i="1" s="1"/>
  <c r="D25" i="1" s="1"/>
  <c r="D24" i="1" s="1"/>
  <c r="D18" i="1" s="1"/>
  <c r="D17" i="1" s="1"/>
  <c r="AA26" i="1"/>
  <c r="AA25" i="1" s="1"/>
  <c r="AA24" i="1" s="1"/>
  <c r="AA18" i="1" s="1"/>
  <c r="AA17" i="1" s="1"/>
  <c r="F27" i="1"/>
  <c r="F26" i="1" s="1"/>
  <c r="F25" i="1" s="1"/>
  <c r="F24" i="1" s="1"/>
  <c r="F18" i="1" s="1"/>
  <c r="F17" i="1" s="1"/>
  <c r="AC26" i="1"/>
  <c r="AC25" i="1" s="1"/>
  <c r="AC24" i="1" s="1"/>
  <c r="AC18" i="1" s="1"/>
  <c r="AC17" i="1" s="1"/>
  <c r="V27" i="1"/>
  <c r="AE26" i="1"/>
  <c r="AE25" i="1" s="1"/>
  <c r="AE24" i="1" s="1"/>
  <c r="AE18" i="1" s="1"/>
  <c r="AE17" i="1" s="1"/>
  <c r="X27" i="1"/>
  <c r="AQ18" i="1" l="1"/>
  <c r="AO18" i="1"/>
  <c r="BX24" i="1"/>
  <c r="AM18" i="1"/>
  <c r="I27" i="1"/>
  <c r="I26" i="1" s="1"/>
  <c r="I25" i="1" s="1"/>
  <c r="I24" i="1" s="1"/>
  <c r="I18" i="1" s="1"/>
  <c r="I17" i="1" s="1"/>
  <c r="P26" i="1"/>
  <c r="Q27" i="1"/>
  <c r="CB27" i="1" s="1"/>
  <c r="X26" i="1"/>
  <c r="X25" i="1" s="1"/>
  <c r="X24" i="1" s="1"/>
  <c r="X18" i="1" s="1"/>
  <c r="X17" i="1" s="1"/>
  <c r="O27" i="1"/>
  <c r="BZ27" i="1" s="1"/>
  <c r="V26" i="1"/>
  <c r="V25" i="1" s="1"/>
  <c r="V24" i="1" s="1"/>
  <c r="V18" i="1" s="1"/>
  <c r="V17" i="1" s="1"/>
  <c r="G27" i="1"/>
  <c r="G26" i="1" s="1"/>
  <c r="G25" i="1" s="1"/>
  <c r="G24" i="1" s="1"/>
  <c r="G18" i="1" s="1"/>
  <c r="G17" i="1" s="1"/>
  <c r="N26" i="1"/>
  <c r="E28" i="1"/>
  <c r="E26" i="1" s="1"/>
  <c r="E25" i="1" s="1"/>
  <c r="E24" i="1" s="1"/>
  <c r="E18" i="1" s="1"/>
  <c r="E17" i="1" s="1"/>
  <c r="L26" i="1"/>
  <c r="L25" i="1" s="1"/>
  <c r="L24" i="1" s="1"/>
  <c r="L18" i="1" s="1"/>
  <c r="L17" i="1" s="1"/>
  <c r="BW17" i="1" s="1"/>
  <c r="N25" i="1" l="1"/>
  <c r="BY26" i="1"/>
  <c r="P25" i="1"/>
  <c r="CA26" i="1"/>
  <c r="AQ17" i="1"/>
  <c r="AO17" i="1"/>
  <c r="BX17" i="1" s="1"/>
  <c r="BX18" i="1"/>
  <c r="AM17" i="1"/>
  <c r="BV17" i="1" s="1"/>
  <c r="BV18" i="1"/>
  <c r="O26" i="1"/>
  <c r="H27" i="1"/>
  <c r="H26" i="1" s="1"/>
  <c r="H25" i="1" s="1"/>
  <c r="H24" i="1" s="1"/>
  <c r="H18" i="1" s="1"/>
  <c r="H17" i="1" s="1"/>
  <c r="Q26" i="1"/>
  <c r="J27" i="1"/>
  <c r="J26" i="1" s="1"/>
  <c r="J25" i="1" s="1"/>
  <c r="J24" i="1" s="1"/>
  <c r="J18" i="1" s="1"/>
  <c r="J17" i="1" s="1"/>
  <c r="Q25" i="1" l="1"/>
  <c r="CB26" i="1"/>
  <c r="O25" i="1"/>
  <c r="BZ26" i="1"/>
  <c r="P24" i="1"/>
  <c r="CA25" i="1"/>
  <c r="N24" i="1"/>
  <c r="BY25" i="1"/>
  <c r="N18" i="1" l="1"/>
  <c r="BY24" i="1"/>
  <c r="P18" i="1"/>
  <c r="CA24" i="1"/>
  <c r="O24" i="1"/>
  <c r="BZ25" i="1"/>
  <c r="Q24" i="1"/>
  <c r="CB25" i="1"/>
  <c r="Q18" i="1" l="1"/>
  <c r="CB24" i="1"/>
  <c r="O18" i="1"/>
  <c r="BZ24" i="1"/>
  <c r="P17" i="1"/>
  <c r="CA17" i="1" s="1"/>
  <c r="CA18" i="1"/>
  <c r="N17" i="1"/>
  <c r="BY17" i="1" s="1"/>
  <c r="BY18" i="1"/>
  <c r="O17" i="1" l="1"/>
  <c r="BZ17" i="1" s="1"/>
  <c r="BZ18" i="1"/>
  <c r="Q17" i="1"/>
  <c r="CB17" i="1" s="1"/>
  <c r="CB18" i="1"/>
</calcChain>
</file>

<file path=xl/sharedStrings.xml><?xml version="1.0" encoding="utf-8"?>
<sst xmlns="http://schemas.openxmlformats.org/spreadsheetml/2006/main" count="1890" uniqueCount="215">
  <si>
    <t>к приказу Минэнерго России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</si>
  <si>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</si>
  <si>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</si>
  <si>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</si>
  <si>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Ввод мощностей в эксплуатацию</t>
  </si>
  <si>
    <t>Причины неисполнения плана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</si>
  <si>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</si>
  <si>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</si>
  <si>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</si>
  <si>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</si>
  <si>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</si>
  <si>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</si>
  <si>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</si>
  <si>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3 квартал</t>
  </si>
  <si>
    <t>МВ×А</t>
  </si>
  <si>
    <t>Мвар</t>
  </si>
  <si>
    <t>км ВЛ         1-цеп</t>
  </si>
  <si>
    <t>км ВЛ         2-цеп</t>
  </si>
  <si>
    <t>км КЛ</t>
  </si>
  <si>
    <t>МВт</t>
  </si>
  <si>
    <t>Другое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</si>
  <si>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</si>
  <si>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</si>
  <si>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</si>
  <si>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</si>
  <si>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</si>
  <si>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</si>
  <si>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</si>
  <si>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</si>
  <si>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</si>
  <si>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</si>
  <si>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</si>
  <si>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</si>
  <si>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</si>
  <si>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</si>
  <si>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</si>
  <si>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</si>
  <si>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</si>
  <si>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</si>
  <si>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</si>
  <si>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</si>
  <si>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</si>
  <si>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</si>
  <si>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</si>
  <si>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</si>
  <si>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</si>
  <si>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нд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</si>
  <si>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</si>
  <si>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</si>
  <si>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</si>
  <si>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</si>
  <si>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</si>
  <si>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</si>
  <si>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</si>
  <si>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</si>
  <si>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</si>
  <si>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</si>
  <si>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</si>
  <si>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</si>
  <si>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</si>
  <si>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</si>
  <si>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</si>
  <si>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</si>
  <si>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</si>
  <si>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</si>
  <si>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</si>
  <si>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</si>
  <si>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</si>
  <si>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</si>
  <si>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</si>
  <si>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</si>
  <si>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</si>
  <si>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</si>
  <si>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</si>
  <si>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</si>
  <si>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</si>
  <si>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</si>
  <si>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</si>
  <si>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</si>
  <si>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</si>
  <si>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</si>
  <si>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</si>
  <si>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</si>
  <si>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</si>
  <si>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</si>
  <si>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</si>
  <si>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</si>
  <si>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</si>
  <si>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1.6.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</si>
  <si>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</si>
  <si>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</si>
  <si>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</si>
  <si>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</si>
  <si>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</si>
  <si>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</si>
  <si>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</si>
  <si>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</si>
  <si>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</si>
  <si>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</si>
  <si>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</si>
  <si>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</si>
  <si>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</si>
  <si>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</si>
  <si>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</si>
  <si>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</si>
  <si>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</si>
  <si>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</si>
  <si>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</si>
  <si>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</si>
  <si>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</si>
  <si>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</si>
  <si>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</si>
  <si>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</si>
  <si>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</si>
  <si>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</si>
  <si>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</si>
  <si>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</si>
  <si>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</si>
  <si>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</si>
  <si>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</si>
  <si>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</si>
  <si>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</si>
  <si>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</si>
  <si>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 xml:space="preserve">Строительство ВЛЗ от ПС "БВС" ф.9 </t>
  </si>
  <si>
    <t>Оформление земельных участков</t>
  </si>
  <si>
    <t>Приложение  № 15</t>
  </si>
  <si>
    <t>от «25» апреля  2018 г. №320</t>
  </si>
  <si>
    <t>Форма 15. Отчет об исполнении плана ввода объектов инвестиционной деятельности (мощностей) в эксплуатацию (квартальный)</t>
  </si>
  <si>
    <t>Отчет о реализации инвестиционной программы АО "Улан-Удэ Энерго"</t>
  </si>
  <si>
    <t>Год раскрытия информации: 2018г.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</si>
  <si>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</si>
  <si>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Отклонения  от плановых показателей  по итогам  отчетного периода</t>
  </si>
  <si>
    <t>7.1.</t>
  </si>
  <si>
    <t>7.2.</t>
  </si>
  <si>
    <t>7.3.</t>
  </si>
  <si>
    <t>7.4.</t>
  </si>
  <si>
    <t>7.5.</t>
  </si>
  <si>
    <t>7.6.</t>
  </si>
  <si>
    <t>7.7.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</si>
  <si>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</si>
  <si>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</si>
  <si>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</si>
  <si>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</si>
  <si>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</si>
  <si>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</si>
  <si>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</si>
  <si>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</si>
  <si>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</si>
  <si>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</si>
  <si>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</si>
  <si>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</si>
  <si>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</si>
  <si>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</si>
  <si>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</si>
  <si>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</si>
  <si>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</si>
  <si>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</si>
  <si>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</si>
  <si>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</si>
  <si>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</si>
  <si>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</si>
  <si>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</si>
  <si>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</si>
  <si>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</si>
  <si>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</si>
  <si>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</si>
  <si>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</si>
  <si>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</si>
  <si>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</si>
  <si>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</si>
  <si>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</si>
  <si>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</si>
  <si>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</si>
  <si>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</si>
  <si>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</si>
  <si>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</si>
  <si>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</si>
  <si>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</si>
  <si>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</si>
  <si>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</si>
  <si>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</si>
  <si>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</si>
  <si>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</si>
  <si>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</si>
  <si>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</si>
  <si>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</si>
  <si>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</si>
  <si>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</si>
  <si>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</si>
  <si>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</si>
  <si>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</si>
  <si>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</si>
  <si>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</si>
  <si>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</si>
  <si>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</si>
  <si>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</si>
  <si>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</si>
  <si>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</si>
  <si>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</si>
  <si>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</si>
  <si>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</si>
  <si>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</si>
  <si>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</si>
  <si>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</si>
  <si>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</si>
  <si>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</si>
  <si>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</si>
  <si>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</si>
  <si>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</si>
  <si>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Исполнение обязательств  по договорам  технологического присоединения</t>
  </si>
  <si>
    <t>F_01.005-УУЭ</t>
  </si>
  <si>
    <t>E_50_УУЭ</t>
  </si>
  <si>
    <t>E_51_УУЭ</t>
  </si>
  <si>
    <t xml:space="preserve"> за 3 квартал 2018 года.</t>
  </si>
  <si>
    <t>Строительство  КЛ-6 кВ от РП-7 до ТП-690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</si>
</sst>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/>
    <xf numFmtId="0" fontId="9" fillId="0" borderId="0" xfId="0" applyFont="1" applyBorder="1"/>
    <xf numFmtId="0" fontId="6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" fillId="2" borderId="0" xfId="0" applyFont="1" applyFill="1"/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49" fontId="6" fillId="4" borderId="5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1" fillId="4" borderId="0" xfId="0" applyFont="1" applyFill="1"/>
    <xf numFmtId="49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165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5" fontId="1" fillId="6" borderId="2" xfId="0" applyNumberFormat="1" applyFont="1" applyFill="1" applyBorder="1" applyAlignment="1">
      <alignment horizontal="center"/>
    </xf>
    <xf numFmtId="165" fontId="1" fillId="6" borderId="2" xfId="0" applyNumberFormat="1" applyFont="1" applyFill="1" applyBorder="1"/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/>
    <xf numFmtId="49" fontId="1" fillId="6" borderId="2" xfId="0" applyNumberFormat="1" applyFont="1" applyFill="1" applyBorder="1" applyAlignment="1">
      <alignment horizontal="center" vertical="center"/>
    </xf>
    <xf numFmtId="0" fontId="9" fillId="5" borderId="0" xfId="0" applyFont="1" applyFill="1" applyBorder="1"/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left" wrapText="1"/>
    </xf>
    <xf numFmtId="0" fontId="4" fillId="0" borderId="0" xfId="0" applyFont="1" applyBorder="1" applyAlignment="1">
      <alignment vertical="center"/>
    </xf>
    <xf numFmtId="14" fontId="10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</sheetPr>
  <dimension ref="A1:AMR73"/>
  <sheetViews>
    <sheetView tabSelected="1" view="pageBreakPreview" topLeftCell="B1" zoomScaleNormal="75" workbookViewId="0">
      <selection activeCell="AQ17" sqref="AO17:AQ17"/>
    </sheetView>
  </sheetViews>
  <sheetFormatPr defaultRowHeight="15.75" x14ac:dyDescent="0.25"/>
  <cols>
    <col min="1" max="1" width="7.25" style="1" customWidth="1"/>
    <col min="2" max="2" width="52.625" style="1" customWidth="1"/>
    <col min="3" max="3" width="29.375" style="1" customWidth="1"/>
    <col min="4" max="8" width="5.625" style="1" customWidth="1"/>
    <col min="9" max="10" width="6.625" style="1" customWidth="1"/>
    <col min="11" max="17" width="5.625" style="1" customWidth="1"/>
    <col min="18" max="19" width="6.625" style="1" customWidth="1"/>
    <col min="20" max="26" width="5.625" style="1" customWidth="1"/>
    <col min="27" max="30" width="6.625" style="1" customWidth="1"/>
    <col min="31" max="37" width="5.625" style="1" customWidth="1"/>
    <col min="38" max="38" width="6.625" style="1" customWidth="1"/>
    <col min="39" max="39" width="9.5" style="1" customWidth="1"/>
    <col min="40" max="40" width="5.625" style="1" customWidth="1"/>
    <col min="41" max="41" width="7.375" style="1" customWidth="1"/>
    <col min="42" max="42" width="6.25" style="1" customWidth="1"/>
    <col min="43" max="43" width="7.125" style="1" customWidth="1"/>
    <col min="44" max="45" width="5.625" style="1" customWidth="1"/>
    <col min="46" max="46" width="10" style="1" customWidth="1"/>
    <col min="47" max="49" width="6.625" style="1" customWidth="1"/>
    <col min="50" max="50" width="8.125" style="1" customWidth="1"/>
    <col min="51" max="52" width="5.625" style="1" customWidth="1"/>
    <col min="53" max="53" width="8.5" style="1" customWidth="1"/>
    <col min="54" max="54" width="5.625" style="1" customWidth="1"/>
    <col min="55" max="55" width="7.625" style="1" customWidth="1"/>
    <col min="56" max="56" width="5.625" style="1" customWidth="1"/>
    <col min="57" max="57" width="7.125" style="1" customWidth="1"/>
    <col min="58" max="59" width="6.625" style="1" customWidth="1"/>
    <col min="60" max="60" width="8.625" style="1" customWidth="1"/>
    <col min="61" max="61" width="5.5" style="1" customWidth="1"/>
    <col min="62" max="62" width="9.125" style="1" customWidth="1"/>
    <col min="63" max="63" width="5.625" style="1" customWidth="1"/>
    <col min="64" max="64" width="7.75" style="1" customWidth="1"/>
    <col min="65" max="66" width="5.625" style="1" customWidth="1"/>
    <col min="67" max="67" width="9.375" style="1" customWidth="1"/>
    <col min="68" max="68" width="6.625" style="1" customWidth="1"/>
    <col min="69" max="72" width="5.625" style="1" customWidth="1"/>
    <col min="73" max="73" width="5" style="1" customWidth="1"/>
    <col min="74" max="74" width="9.875" style="1" customWidth="1"/>
    <col min="75" max="75" width="8.125" style="1" customWidth="1"/>
    <col min="76" max="76" width="8.375" style="1" customWidth="1"/>
    <col min="77" max="77" width="7.875" style="1" customWidth="1"/>
    <col min="78" max="78" width="8.5" style="1" customWidth="1"/>
    <col min="79" max="79" width="7.875" style="1" customWidth="1"/>
    <col min="80" max="80" width="8.625" style="1" customWidth="1"/>
    <col min="81" max="81" width="16.875" style="1" customWidth="1"/>
    <col min="82" max="1032" width="9" style="1" customWidth="1"/>
  </cols>
  <sheetData>
    <row r="1" spans="1:150" ht="18.75" x14ac:dyDescent="0.25">
      <c r="AG1" s="2"/>
      <c r="AL1" s="3" t="s">
        <v>125</v>
      </c>
    </row>
    <row r="2" spans="1:150" ht="18.75" x14ac:dyDescent="0.3">
      <c r="AG2" s="2"/>
      <c r="AL2" s="4" t="s">
        <v>0</v>
      </c>
    </row>
    <row r="3" spans="1:150" ht="18.75" x14ac:dyDescent="0.3">
      <c r="AG3" s="2"/>
      <c r="AL3" s="4" t="s">
        <v>126</v>
      </c>
    </row>
    <row r="4" spans="1:150" ht="18.75" x14ac:dyDescent="0.3">
      <c r="A4" s="74" t="s">
        <v>127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pans="1:150" ht="18.75" customHeight="1" x14ac:dyDescent="0.3">
      <c r="A5" s="75" t="s">
        <v>213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</row>
    <row r="6" spans="1:150" ht="18.75" customHeight="1" x14ac:dyDescent="0.3">
      <c r="A6" s="75" t="s">
        <v>128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1:150" ht="18.75" customHeight="1" x14ac:dyDescent="0.3">
      <c r="A7" s="77" t="s">
        <v>129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</row>
    <row r="8" spans="1:150" ht="20.25" x14ac:dyDescent="0.25">
      <c r="A8" s="71" t="s">
        <v>130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</row>
    <row r="9" spans="1:150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</row>
    <row r="10" spans="1:15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G10" s="2"/>
    </row>
    <row r="11" spans="1:150" ht="15.75" customHeight="1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</row>
    <row r="12" spans="1:150" ht="31.5" customHeight="1" x14ac:dyDescent="0.25">
      <c r="A12" s="79" t="s">
        <v>1</v>
      </c>
      <c r="B12" s="80" t="s">
        <v>2</v>
      </c>
      <c r="C12" s="80" t="s">
        <v>3</v>
      </c>
      <c r="D12" s="79" t="s">
        <v>4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 t="s">
        <v>4</v>
      </c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81" t="s">
        <v>131</v>
      </c>
      <c r="BW12" s="82"/>
      <c r="BX12" s="82"/>
      <c r="BY12" s="82"/>
      <c r="BZ12" s="82"/>
      <c r="CA12" s="82"/>
      <c r="CB12" s="83"/>
      <c r="CC12" s="80" t="s">
        <v>5</v>
      </c>
    </row>
    <row r="13" spans="1:150" ht="15.75" customHeight="1" x14ac:dyDescent="0.25">
      <c r="A13" s="79"/>
      <c r="B13" s="80"/>
      <c r="C13" s="80"/>
      <c r="D13" s="80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 t="s">
        <v>7</v>
      </c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4"/>
      <c r="BW13" s="85"/>
      <c r="BX13" s="85"/>
      <c r="BY13" s="85"/>
      <c r="BZ13" s="85"/>
      <c r="CA13" s="85"/>
      <c r="CB13" s="86"/>
      <c r="CC13" s="80"/>
    </row>
    <row r="14" spans="1:150" ht="51.75" customHeight="1" x14ac:dyDescent="0.25">
      <c r="A14" s="79"/>
      <c r="B14" s="80"/>
      <c r="C14" s="80"/>
      <c r="D14" s="79" t="s">
        <v>8</v>
      </c>
      <c r="E14" s="79"/>
      <c r="F14" s="79"/>
      <c r="G14" s="79"/>
      <c r="H14" s="79"/>
      <c r="I14" s="79"/>
      <c r="J14" s="79"/>
      <c r="K14" s="79" t="s">
        <v>9</v>
      </c>
      <c r="L14" s="79"/>
      <c r="M14" s="79"/>
      <c r="N14" s="79"/>
      <c r="O14" s="79"/>
      <c r="P14" s="79"/>
      <c r="Q14" s="79"/>
      <c r="R14" s="79" t="s">
        <v>10</v>
      </c>
      <c r="S14" s="79"/>
      <c r="T14" s="79"/>
      <c r="U14" s="79"/>
      <c r="V14" s="79"/>
      <c r="W14" s="79"/>
      <c r="X14" s="79"/>
      <c r="Y14" s="79" t="s">
        <v>11</v>
      </c>
      <c r="Z14" s="79"/>
      <c r="AA14" s="79"/>
      <c r="AB14" s="79"/>
      <c r="AC14" s="79"/>
      <c r="AD14" s="79"/>
      <c r="AE14" s="79"/>
      <c r="AF14" s="79" t="s">
        <v>12</v>
      </c>
      <c r="AG14" s="79"/>
      <c r="AH14" s="79"/>
      <c r="AI14" s="79"/>
      <c r="AJ14" s="79"/>
      <c r="AK14" s="79"/>
      <c r="AL14" s="79"/>
      <c r="AM14" s="79" t="s">
        <v>8</v>
      </c>
      <c r="AN14" s="79"/>
      <c r="AO14" s="79"/>
      <c r="AP14" s="79"/>
      <c r="AQ14" s="79"/>
      <c r="AR14" s="79"/>
      <c r="AS14" s="79"/>
      <c r="AT14" s="79" t="s">
        <v>9</v>
      </c>
      <c r="AU14" s="79"/>
      <c r="AV14" s="79"/>
      <c r="AW14" s="79"/>
      <c r="AX14" s="79"/>
      <c r="AY14" s="79"/>
      <c r="AZ14" s="79"/>
      <c r="BA14" s="79" t="s">
        <v>10</v>
      </c>
      <c r="BB14" s="79"/>
      <c r="BC14" s="79"/>
      <c r="BD14" s="79"/>
      <c r="BE14" s="79"/>
      <c r="BF14" s="79"/>
      <c r="BG14" s="79"/>
      <c r="BH14" s="79" t="s">
        <v>13</v>
      </c>
      <c r="BI14" s="79"/>
      <c r="BJ14" s="79"/>
      <c r="BK14" s="79"/>
      <c r="BL14" s="79"/>
      <c r="BM14" s="79"/>
      <c r="BN14" s="79"/>
      <c r="BO14" s="79" t="s">
        <v>12</v>
      </c>
      <c r="BP14" s="79"/>
      <c r="BQ14" s="79"/>
      <c r="BR14" s="79"/>
      <c r="BS14" s="79"/>
      <c r="BT14" s="79"/>
      <c r="BU14" s="79"/>
      <c r="BV14" s="87"/>
      <c r="BW14" s="88"/>
      <c r="BX14" s="88"/>
      <c r="BY14" s="88"/>
      <c r="BZ14" s="88"/>
      <c r="CA14" s="88"/>
      <c r="CB14" s="89"/>
      <c r="CC14" s="80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</row>
    <row r="15" spans="1:150" ht="63" customHeight="1" x14ac:dyDescent="0.25">
      <c r="A15" s="79"/>
      <c r="B15" s="80"/>
      <c r="C15" s="80"/>
      <c r="D15" s="12" t="s">
        <v>14</v>
      </c>
      <c r="E15" s="12" t="s">
        <v>15</v>
      </c>
      <c r="F15" s="12" t="s">
        <v>16</v>
      </c>
      <c r="G15" s="12" t="s">
        <v>17</v>
      </c>
      <c r="H15" s="12" t="s">
        <v>18</v>
      </c>
      <c r="I15" s="12" t="s">
        <v>19</v>
      </c>
      <c r="J15" s="12" t="s">
        <v>20</v>
      </c>
      <c r="K15" s="12" t="s">
        <v>14</v>
      </c>
      <c r="L15" s="12" t="s">
        <v>15</v>
      </c>
      <c r="M15" s="12" t="s">
        <v>16</v>
      </c>
      <c r="N15" s="12" t="s">
        <v>17</v>
      </c>
      <c r="O15" s="12" t="s">
        <v>18</v>
      </c>
      <c r="P15" s="12" t="s">
        <v>19</v>
      </c>
      <c r="Q15" s="12" t="s">
        <v>20</v>
      </c>
      <c r="R15" s="12" t="s">
        <v>14</v>
      </c>
      <c r="S15" s="12" t="s">
        <v>15</v>
      </c>
      <c r="T15" s="12" t="s">
        <v>16</v>
      </c>
      <c r="U15" s="12" t="s">
        <v>17</v>
      </c>
      <c r="V15" s="12" t="s">
        <v>18</v>
      </c>
      <c r="W15" s="12" t="s">
        <v>19</v>
      </c>
      <c r="X15" s="12" t="s">
        <v>20</v>
      </c>
      <c r="Y15" s="12" t="s">
        <v>14</v>
      </c>
      <c r="Z15" s="12" t="s">
        <v>15</v>
      </c>
      <c r="AA15" s="12" t="s">
        <v>16</v>
      </c>
      <c r="AB15" s="12" t="s">
        <v>17</v>
      </c>
      <c r="AC15" s="12" t="s">
        <v>18</v>
      </c>
      <c r="AD15" s="12" t="s">
        <v>19</v>
      </c>
      <c r="AE15" s="12" t="s">
        <v>20</v>
      </c>
      <c r="AF15" s="12" t="s">
        <v>14</v>
      </c>
      <c r="AG15" s="12" t="s">
        <v>15</v>
      </c>
      <c r="AH15" s="12" t="s">
        <v>16</v>
      </c>
      <c r="AI15" s="12" t="s">
        <v>17</v>
      </c>
      <c r="AJ15" s="12" t="s">
        <v>18</v>
      </c>
      <c r="AK15" s="12" t="s">
        <v>19</v>
      </c>
      <c r="AL15" s="12" t="s">
        <v>20</v>
      </c>
      <c r="AM15" s="12" t="s">
        <v>14</v>
      </c>
      <c r="AN15" s="12" t="s">
        <v>15</v>
      </c>
      <c r="AO15" s="12" t="s">
        <v>16</v>
      </c>
      <c r="AP15" s="12" t="s">
        <v>17</v>
      </c>
      <c r="AQ15" s="12" t="s">
        <v>18</v>
      </c>
      <c r="AR15" s="12" t="s">
        <v>19</v>
      </c>
      <c r="AS15" s="12" t="s">
        <v>20</v>
      </c>
      <c r="AT15" s="12" t="s">
        <v>14</v>
      </c>
      <c r="AU15" s="12" t="s">
        <v>15</v>
      </c>
      <c r="AV15" s="12" t="s">
        <v>16</v>
      </c>
      <c r="AW15" s="12" t="s">
        <v>17</v>
      </c>
      <c r="AX15" s="12" t="s">
        <v>18</v>
      </c>
      <c r="AY15" s="12" t="s">
        <v>19</v>
      </c>
      <c r="AZ15" s="12" t="s">
        <v>20</v>
      </c>
      <c r="BA15" s="12" t="s">
        <v>14</v>
      </c>
      <c r="BB15" s="12" t="s">
        <v>15</v>
      </c>
      <c r="BC15" s="12" t="s">
        <v>16</v>
      </c>
      <c r="BD15" s="12" t="s">
        <v>17</v>
      </c>
      <c r="BE15" s="12" t="s">
        <v>18</v>
      </c>
      <c r="BF15" s="12" t="s">
        <v>19</v>
      </c>
      <c r="BG15" s="12" t="s">
        <v>20</v>
      </c>
      <c r="BH15" s="12" t="s">
        <v>14</v>
      </c>
      <c r="BI15" s="12" t="s">
        <v>15</v>
      </c>
      <c r="BJ15" s="12" t="s">
        <v>16</v>
      </c>
      <c r="BK15" s="12" t="s">
        <v>17</v>
      </c>
      <c r="BL15" s="12" t="s">
        <v>18</v>
      </c>
      <c r="BM15" s="12" t="s">
        <v>19</v>
      </c>
      <c r="BN15" s="12" t="s">
        <v>20</v>
      </c>
      <c r="BO15" s="12" t="s">
        <v>14</v>
      </c>
      <c r="BP15" s="12" t="s">
        <v>15</v>
      </c>
      <c r="BQ15" s="12" t="s">
        <v>16</v>
      </c>
      <c r="BR15" s="12" t="s">
        <v>17</v>
      </c>
      <c r="BS15" s="12" t="s">
        <v>18</v>
      </c>
      <c r="BT15" s="12" t="s">
        <v>19</v>
      </c>
      <c r="BU15" s="12" t="s">
        <v>20</v>
      </c>
      <c r="BV15" s="12" t="s">
        <v>14</v>
      </c>
      <c r="BW15" s="12" t="s">
        <v>15</v>
      </c>
      <c r="BX15" s="12" t="s">
        <v>16</v>
      </c>
      <c r="BY15" s="12" t="s">
        <v>17</v>
      </c>
      <c r="BZ15" s="12" t="s">
        <v>18</v>
      </c>
      <c r="CA15" s="12" t="s">
        <v>19</v>
      </c>
      <c r="CB15" s="12" t="s">
        <v>20</v>
      </c>
      <c r="CC15" s="80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</row>
    <row r="16" spans="1:150" x14ac:dyDescent="0.25">
      <c r="A16" s="13">
        <v>1</v>
      </c>
      <c r="B16" s="13">
        <v>2</v>
      </c>
      <c r="C16" s="13">
        <v>3</v>
      </c>
      <c r="D16" s="13" t="s">
        <v>139</v>
      </c>
      <c r="E16" s="13" t="s">
        <v>140</v>
      </c>
      <c r="F16" s="13" t="s">
        <v>141</v>
      </c>
      <c r="G16" s="13" t="s">
        <v>142</v>
      </c>
      <c r="H16" s="13" t="s">
        <v>143</v>
      </c>
      <c r="I16" s="13" t="s">
        <v>144</v>
      </c>
      <c r="J16" s="13" t="s">
        <v>145</v>
      </c>
      <c r="K16" s="13" t="s">
        <v>146</v>
      </c>
      <c r="L16" s="13" t="s">
        <v>147</v>
      </c>
      <c r="M16" s="13" t="s">
        <v>148</v>
      </c>
      <c r="N16" s="13" t="s">
        <v>149</v>
      </c>
      <c r="O16" s="13" t="s">
        <v>150</v>
      </c>
      <c r="P16" s="13" t="s">
        <v>151</v>
      </c>
      <c r="Q16" s="13" t="s">
        <v>152</v>
      </c>
      <c r="R16" s="13" t="s">
        <v>153</v>
      </c>
      <c r="S16" s="13" t="s">
        <v>154</v>
      </c>
      <c r="T16" s="13" t="s">
        <v>155</v>
      </c>
      <c r="U16" s="13" t="s">
        <v>156</v>
      </c>
      <c r="V16" s="13" t="s">
        <v>157</v>
      </c>
      <c r="W16" s="13" t="s">
        <v>158</v>
      </c>
      <c r="X16" s="13" t="s">
        <v>159</v>
      </c>
      <c r="Y16" s="13" t="s">
        <v>160</v>
      </c>
      <c r="Z16" s="72" t="s">
        <v>161</v>
      </c>
      <c r="AA16" s="13" t="s">
        <v>162</v>
      </c>
      <c r="AB16" s="13" t="s">
        <v>163</v>
      </c>
      <c r="AC16" s="13" t="s">
        <v>164</v>
      </c>
      <c r="AD16" s="13" t="s">
        <v>165</v>
      </c>
      <c r="AE16" s="13" t="s">
        <v>166</v>
      </c>
      <c r="AF16" s="13" t="s">
        <v>167</v>
      </c>
      <c r="AG16" s="13" t="s">
        <v>168</v>
      </c>
      <c r="AH16" s="13" t="s">
        <v>169</v>
      </c>
      <c r="AI16" s="13" t="s">
        <v>170</v>
      </c>
      <c r="AJ16" s="13" t="s">
        <v>171</v>
      </c>
      <c r="AK16" s="13" t="s">
        <v>172</v>
      </c>
      <c r="AL16" s="13" t="s">
        <v>173</v>
      </c>
      <c r="AM16" s="13" t="s">
        <v>174</v>
      </c>
      <c r="AN16" s="13" t="s">
        <v>175</v>
      </c>
      <c r="AO16" s="13" t="s">
        <v>176</v>
      </c>
      <c r="AP16" s="13" t="s">
        <v>177</v>
      </c>
      <c r="AQ16" s="13" t="s">
        <v>178</v>
      </c>
      <c r="AR16" s="13" t="s">
        <v>179</v>
      </c>
      <c r="AS16" s="13" t="s">
        <v>180</v>
      </c>
      <c r="AT16" s="13" t="s">
        <v>181</v>
      </c>
      <c r="AU16" s="13" t="s">
        <v>182</v>
      </c>
      <c r="AV16" s="13" t="s">
        <v>183</v>
      </c>
      <c r="AW16" s="13" t="s">
        <v>184</v>
      </c>
      <c r="AX16" s="13" t="s">
        <v>185</v>
      </c>
      <c r="AY16" s="13" t="s">
        <v>186</v>
      </c>
      <c r="AZ16" s="13" t="s">
        <v>187</v>
      </c>
      <c r="BA16" s="13" t="s">
        <v>188</v>
      </c>
      <c r="BB16" s="13" t="s">
        <v>189</v>
      </c>
      <c r="BC16" s="13" t="s">
        <v>190</v>
      </c>
      <c r="BD16" s="13" t="s">
        <v>191</v>
      </c>
      <c r="BE16" s="13" t="s">
        <v>192</v>
      </c>
      <c r="BF16" s="13" t="s">
        <v>193</v>
      </c>
      <c r="BG16" s="13" t="s">
        <v>194</v>
      </c>
      <c r="BH16" s="13" t="s">
        <v>195</v>
      </c>
      <c r="BI16" s="13" t="s">
        <v>196</v>
      </c>
      <c r="BJ16" s="13" t="s">
        <v>197</v>
      </c>
      <c r="BK16" s="13" t="s">
        <v>198</v>
      </c>
      <c r="BL16" s="13" t="s">
        <v>199</v>
      </c>
      <c r="BM16" s="13" t="s">
        <v>200</v>
      </c>
      <c r="BN16" s="13" t="s">
        <v>201</v>
      </c>
      <c r="BO16" s="13" t="s">
        <v>202</v>
      </c>
      <c r="BP16" s="13" t="s">
        <v>203</v>
      </c>
      <c r="BQ16" s="13" t="s">
        <v>204</v>
      </c>
      <c r="BR16" s="13" t="s">
        <v>205</v>
      </c>
      <c r="BS16" s="13" t="s">
        <v>206</v>
      </c>
      <c r="BT16" s="13" t="s">
        <v>207</v>
      </c>
      <c r="BU16" s="13" t="s">
        <v>208</v>
      </c>
      <c r="BV16" s="13" t="s">
        <v>132</v>
      </c>
      <c r="BW16" s="13" t="s">
        <v>133</v>
      </c>
      <c r="BX16" s="13" t="s">
        <v>134</v>
      </c>
      <c r="BY16" s="13" t="s">
        <v>135</v>
      </c>
      <c r="BZ16" s="13" t="s">
        <v>136</v>
      </c>
      <c r="CA16" s="13" t="s">
        <v>137</v>
      </c>
      <c r="CB16" s="13" t="s">
        <v>138</v>
      </c>
      <c r="CC16" s="13">
        <v>8</v>
      </c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</row>
    <row r="17" spans="1:151" s="21" customFormat="1" ht="37.5" x14ac:dyDescent="0.25">
      <c r="A17" s="14" t="s">
        <v>21</v>
      </c>
      <c r="B17" s="15" t="s">
        <v>22</v>
      </c>
      <c r="C17" s="16" t="s">
        <v>23</v>
      </c>
      <c r="D17" s="17">
        <f t="shared" ref="D17:AL17" si="0">D18+D19+D21+D23</f>
        <v>4.5999999999999996</v>
      </c>
      <c r="E17" s="17">
        <f t="shared" si="0"/>
        <v>0</v>
      </c>
      <c r="F17" s="17">
        <f t="shared" si="0"/>
        <v>10</v>
      </c>
      <c r="G17" s="17">
        <f t="shared" si="0"/>
        <v>0</v>
      </c>
      <c r="H17" s="17">
        <f t="shared" si="0"/>
        <v>2.9</v>
      </c>
      <c r="I17" s="17">
        <f t="shared" si="0"/>
        <v>0</v>
      </c>
      <c r="J17" s="17">
        <f t="shared" si="0"/>
        <v>0</v>
      </c>
      <c r="K17" s="17">
        <f t="shared" si="0"/>
        <v>0</v>
      </c>
      <c r="L17" s="17">
        <f t="shared" si="0"/>
        <v>0</v>
      </c>
      <c r="M17" s="18">
        <f t="shared" si="0"/>
        <v>2</v>
      </c>
      <c r="N17" s="17">
        <f t="shared" si="0"/>
        <v>0</v>
      </c>
      <c r="O17" s="17">
        <f t="shared" si="0"/>
        <v>0</v>
      </c>
      <c r="P17" s="17">
        <f t="shared" si="0"/>
        <v>0</v>
      </c>
      <c r="Q17" s="17">
        <f t="shared" si="0"/>
        <v>0</v>
      </c>
      <c r="R17" s="17">
        <f t="shared" si="0"/>
        <v>0</v>
      </c>
      <c r="S17" s="17">
        <f t="shared" si="0"/>
        <v>0</v>
      </c>
      <c r="T17" s="17">
        <f t="shared" si="0"/>
        <v>3</v>
      </c>
      <c r="U17" s="17">
        <f t="shared" si="0"/>
        <v>0</v>
      </c>
      <c r="V17" s="17">
        <f t="shared" si="0"/>
        <v>0</v>
      </c>
      <c r="W17" s="17">
        <f t="shared" si="0"/>
        <v>0</v>
      </c>
      <c r="X17" s="17">
        <f t="shared" si="0"/>
        <v>0</v>
      </c>
      <c r="Y17" s="17">
        <f t="shared" si="0"/>
        <v>0</v>
      </c>
      <c r="Z17" s="17">
        <f t="shared" si="0"/>
        <v>0</v>
      </c>
      <c r="AA17" s="17">
        <f t="shared" si="0"/>
        <v>3</v>
      </c>
      <c r="AB17" s="17">
        <f t="shared" si="0"/>
        <v>0</v>
      </c>
      <c r="AC17" s="17">
        <f t="shared" si="0"/>
        <v>0</v>
      </c>
      <c r="AD17" s="17">
        <f t="shared" si="0"/>
        <v>0</v>
      </c>
      <c r="AE17" s="17">
        <f t="shared" si="0"/>
        <v>0</v>
      </c>
      <c r="AF17" s="17">
        <f t="shared" si="0"/>
        <v>4.5999999999999996</v>
      </c>
      <c r="AG17" s="17">
        <f t="shared" si="0"/>
        <v>0</v>
      </c>
      <c r="AH17" s="17">
        <f t="shared" si="0"/>
        <v>2</v>
      </c>
      <c r="AI17" s="17">
        <f t="shared" si="0"/>
        <v>0</v>
      </c>
      <c r="AJ17" s="17">
        <f t="shared" si="0"/>
        <v>2.9</v>
      </c>
      <c r="AK17" s="17">
        <f t="shared" si="0"/>
        <v>0</v>
      </c>
      <c r="AL17" s="17">
        <f t="shared" si="0"/>
        <v>0</v>
      </c>
      <c r="AM17" s="19">
        <f t="shared" ref="AM17:BU17" si="1">AM18+AM19+AM20+AM21+AM22+AM23</f>
        <v>1.82</v>
      </c>
      <c r="AN17" s="17">
        <f t="shared" si="1"/>
        <v>0</v>
      </c>
      <c r="AO17" s="19">
        <f t="shared" si="1"/>
        <v>16.602</v>
      </c>
      <c r="AP17" s="19">
        <f t="shared" si="1"/>
        <v>0</v>
      </c>
      <c r="AQ17" s="19">
        <f t="shared" si="1"/>
        <v>6.0500000000000007</v>
      </c>
      <c r="AR17" s="17">
        <f t="shared" si="1"/>
        <v>0</v>
      </c>
      <c r="AS17" s="17">
        <f t="shared" si="1"/>
        <v>0</v>
      </c>
      <c r="AT17" s="19">
        <f t="shared" si="1"/>
        <v>0.4</v>
      </c>
      <c r="AU17" s="17">
        <f t="shared" si="1"/>
        <v>0</v>
      </c>
      <c r="AV17" s="17">
        <f t="shared" si="1"/>
        <v>4.7129999999999992</v>
      </c>
      <c r="AW17" s="17">
        <f t="shared" si="1"/>
        <v>0</v>
      </c>
      <c r="AX17" s="19">
        <f t="shared" si="1"/>
        <v>0.59700000000000009</v>
      </c>
      <c r="AY17" s="17">
        <f t="shared" si="1"/>
        <v>0</v>
      </c>
      <c r="AZ17" s="17">
        <f t="shared" si="1"/>
        <v>0</v>
      </c>
      <c r="BA17" s="19">
        <f t="shared" si="1"/>
        <v>0.16</v>
      </c>
      <c r="BB17" s="17">
        <f t="shared" si="1"/>
        <v>0</v>
      </c>
      <c r="BC17" s="17">
        <f t="shared" si="1"/>
        <v>5.3249999999999993</v>
      </c>
      <c r="BD17" s="17">
        <f t="shared" si="1"/>
        <v>0</v>
      </c>
      <c r="BE17" s="17">
        <f t="shared" si="1"/>
        <v>0.90500000000000003</v>
      </c>
      <c r="BF17" s="17">
        <f t="shared" si="1"/>
        <v>0</v>
      </c>
      <c r="BG17" s="17">
        <f t="shared" si="1"/>
        <v>0</v>
      </c>
      <c r="BH17" s="17">
        <f t="shared" si="1"/>
        <v>1.26</v>
      </c>
      <c r="BI17" s="17">
        <f t="shared" si="1"/>
        <v>0</v>
      </c>
      <c r="BJ17" s="17">
        <f t="shared" si="1"/>
        <v>6.5640000000000001</v>
      </c>
      <c r="BK17" s="17">
        <f t="shared" si="1"/>
        <v>0</v>
      </c>
      <c r="BL17" s="19">
        <f t="shared" si="1"/>
        <v>4.548</v>
      </c>
      <c r="BM17" s="17">
        <f t="shared" si="1"/>
        <v>0</v>
      </c>
      <c r="BN17" s="17">
        <f t="shared" si="1"/>
        <v>0</v>
      </c>
      <c r="BO17" s="17">
        <f t="shared" si="1"/>
        <v>0</v>
      </c>
      <c r="BP17" s="17">
        <f t="shared" si="1"/>
        <v>0</v>
      </c>
      <c r="BQ17" s="17">
        <f t="shared" si="1"/>
        <v>0</v>
      </c>
      <c r="BR17" s="17">
        <f t="shared" si="1"/>
        <v>0</v>
      </c>
      <c r="BS17" s="19">
        <f t="shared" si="1"/>
        <v>0</v>
      </c>
      <c r="BT17" s="17">
        <f t="shared" si="1"/>
        <v>0</v>
      </c>
      <c r="BU17" s="17">
        <f t="shared" si="1"/>
        <v>0</v>
      </c>
      <c r="BV17" s="19">
        <f>AM17-K17-R17</f>
        <v>1.82</v>
      </c>
      <c r="BW17" s="17">
        <f t="shared" ref="BW17:CB17" si="2">AN17-L17-S17</f>
        <v>0</v>
      </c>
      <c r="BX17" s="17">
        <f t="shared" si="2"/>
        <v>11.602</v>
      </c>
      <c r="BY17" s="17">
        <f t="shared" si="2"/>
        <v>0</v>
      </c>
      <c r="BZ17" s="17">
        <f t="shared" si="2"/>
        <v>6.0500000000000007</v>
      </c>
      <c r="CA17" s="17">
        <f t="shared" si="2"/>
        <v>0</v>
      </c>
      <c r="CB17" s="17">
        <f t="shared" si="2"/>
        <v>0</v>
      </c>
      <c r="CC17" s="20" t="s">
        <v>46</v>
      </c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</row>
    <row r="18" spans="1:151" s="28" customFormat="1" x14ac:dyDescent="0.25">
      <c r="A18" s="22" t="s">
        <v>24</v>
      </c>
      <c r="B18" s="23" t="s">
        <v>25</v>
      </c>
      <c r="C18" s="24" t="s">
        <v>23</v>
      </c>
      <c r="D18" s="25">
        <f t="shared" ref="D18:AI18" si="3">D24</f>
        <v>0</v>
      </c>
      <c r="E18" s="25">
        <f t="shared" si="3"/>
        <v>0</v>
      </c>
      <c r="F18" s="25">
        <f t="shared" si="3"/>
        <v>10</v>
      </c>
      <c r="G18" s="25">
        <f t="shared" si="3"/>
        <v>0</v>
      </c>
      <c r="H18" s="25">
        <f t="shared" si="3"/>
        <v>0</v>
      </c>
      <c r="I18" s="25">
        <f t="shared" si="3"/>
        <v>0</v>
      </c>
      <c r="J18" s="25">
        <f t="shared" si="3"/>
        <v>0</v>
      </c>
      <c r="K18" s="25">
        <f t="shared" si="3"/>
        <v>0</v>
      </c>
      <c r="L18" s="25">
        <f t="shared" si="3"/>
        <v>0</v>
      </c>
      <c r="M18" s="26">
        <f t="shared" si="3"/>
        <v>2</v>
      </c>
      <c r="N18" s="25">
        <f t="shared" si="3"/>
        <v>0</v>
      </c>
      <c r="O18" s="25">
        <f t="shared" si="3"/>
        <v>0</v>
      </c>
      <c r="P18" s="25">
        <f t="shared" si="3"/>
        <v>0</v>
      </c>
      <c r="Q18" s="25">
        <f t="shared" si="3"/>
        <v>0</v>
      </c>
      <c r="R18" s="25">
        <f t="shared" si="3"/>
        <v>0</v>
      </c>
      <c r="S18" s="25">
        <f t="shared" si="3"/>
        <v>0</v>
      </c>
      <c r="T18" s="26">
        <f t="shared" si="3"/>
        <v>3</v>
      </c>
      <c r="U18" s="25">
        <f t="shared" si="3"/>
        <v>0</v>
      </c>
      <c r="V18" s="25">
        <f t="shared" si="3"/>
        <v>0</v>
      </c>
      <c r="W18" s="25">
        <f t="shared" si="3"/>
        <v>0</v>
      </c>
      <c r="X18" s="25">
        <f t="shared" si="3"/>
        <v>0</v>
      </c>
      <c r="Y18" s="26">
        <f t="shared" si="3"/>
        <v>0</v>
      </c>
      <c r="Z18" s="25">
        <f t="shared" si="3"/>
        <v>0</v>
      </c>
      <c r="AA18" s="25">
        <f t="shared" si="3"/>
        <v>3</v>
      </c>
      <c r="AB18" s="25">
        <f t="shared" si="3"/>
        <v>0</v>
      </c>
      <c r="AC18" s="25">
        <f t="shared" si="3"/>
        <v>0</v>
      </c>
      <c r="AD18" s="25">
        <f t="shared" si="3"/>
        <v>0</v>
      </c>
      <c r="AE18" s="25">
        <f t="shared" si="3"/>
        <v>0</v>
      </c>
      <c r="AF18" s="25">
        <f t="shared" si="3"/>
        <v>0</v>
      </c>
      <c r="AG18" s="25">
        <f t="shared" si="3"/>
        <v>0</v>
      </c>
      <c r="AH18" s="26">
        <f t="shared" si="3"/>
        <v>2</v>
      </c>
      <c r="AI18" s="25">
        <f t="shared" si="3"/>
        <v>0</v>
      </c>
      <c r="AJ18" s="25">
        <f t="shared" ref="AJ18:BO18" si="4">AJ24</f>
        <v>0</v>
      </c>
      <c r="AK18" s="25">
        <f t="shared" si="4"/>
        <v>0</v>
      </c>
      <c r="AL18" s="25">
        <f t="shared" si="4"/>
        <v>0</v>
      </c>
      <c r="AM18" s="27">
        <f t="shared" si="4"/>
        <v>1.82</v>
      </c>
      <c r="AN18" s="25">
        <f t="shared" si="4"/>
        <v>0</v>
      </c>
      <c r="AO18" s="25">
        <f t="shared" si="4"/>
        <v>16.602</v>
      </c>
      <c r="AP18" s="25">
        <f t="shared" si="4"/>
        <v>0</v>
      </c>
      <c r="AQ18" s="25">
        <f t="shared" si="4"/>
        <v>4.9700000000000006</v>
      </c>
      <c r="AR18" s="25">
        <f t="shared" si="4"/>
        <v>0</v>
      </c>
      <c r="AS18" s="25">
        <f t="shared" si="4"/>
        <v>0</v>
      </c>
      <c r="AT18" s="27">
        <f t="shared" si="4"/>
        <v>0.4</v>
      </c>
      <c r="AU18" s="25">
        <f t="shared" si="4"/>
        <v>0</v>
      </c>
      <c r="AV18" s="25">
        <f t="shared" si="4"/>
        <v>4.7129999999999992</v>
      </c>
      <c r="AW18" s="25">
        <f t="shared" si="4"/>
        <v>0</v>
      </c>
      <c r="AX18" s="25">
        <f t="shared" si="4"/>
        <v>0.59700000000000009</v>
      </c>
      <c r="AY18" s="25">
        <f t="shared" si="4"/>
        <v>0</v>
      </c>
      <c r="AZ18" s="25">
        <f t="shared" si="4"/>
        <v>0</v>
      </c>
      <c r="BA18" s="27">
        <f t="shared" si="4"/>
        <v>0.16</v>
      </c>
      <c r="BB18" s="25">
        <f t="shared" si="4"/>
        <v>0</v>
      </c>
      <c r="BC18" s="25">
        <f t="shared" si="4"/>
        <v>5.3249999999999993</v>
      </c>
      <c r="BD18" s="25">
        <f t="shared" si="4"/>
        <v>0</v>
      </c>
      <c r="BE18" s="25">
        <f t="shared" si="4"/>
        <v>0.90500000000000003</v>
      </c>
      <c r="BF18" s="25">
        <f t="shared" si="4"/>
        <v>0</v>
      </c>
      <c r="BG18" s="25">
        <f t="shared" si="4"/>
        <v>0</v>
      </c>
      <c r="BH18" s="25">
        <f t="shared" si="4"/>
        <v>1.26</v>
      </c>
      <c r="BI18" s="25">
        <f t="shared" si="4"/>
        <v>0</v>
      </c>
      <c r="BJ18" s="25">
        <f t="shared" si="4"/>
        <v>6.5640000000000001</v>
      </c>
      <c r="BK18" s="25">
        <f t="shared" si="4"/>
        <v>0</v>
      </c>
      <c r="BL18" s="27">
        <f t="shared" si="4"/>
        <v>3.468</v>
      </c>
      <c r="BM18" s="25">
        <f t="shared" si="4"/>
        <v>0</v>
      </c>
      <c r="BN18" s="25">
        <f t="shared" si="4"/>
        <v>0</v>
      </c>
      <c r="BO18" s="25">
        <f t="shared" si="4"/>
        <v>0</v>
      </c>
      <c r="BP18" s="25">
        <f t="shared" ref="BP18:BU18" si="5">BP24</f>
        <v>0</v>
      </c>
      <c r="BQ18" s="25">
        <f t="shared" si="5"/>
        <v>0</v>
      </c>
      <c r="BR18" s="25">
        <f t="shared" si="5"/>
        <v>0</v>
      </c>
      <c r="BS18" s="25">
        <f t="shared" si="5"/>
        <v>0</v>
      </c>
      <c r="BT18" s="25">
        <f t="shared" si="5"/>
        <v>0</v>
      </c>
      <c r="BU18" s="25">
        <f t="shared" si="5"/>
        <v>0</v>
      </c>
      <c r="BV18" s="25">
        <f t="shared" ref="BV18:BV69" si="6">AM18-K18-R18</f>
        <v>1.82</v>
      </c>
      <c r="BW18" s="25">
        <f t="shared" ref="BW18:BW19" si="7">AN18-L18-S18</f>
        <v>0</v>
      </c>
      <c r="BX18" s="25">
        <f t="shared" ref="BX18:BX19" si="8">AO18-M18-T18</f>
        <v>11.602</v>
      </c>
      <c r="BY18" s="25">
        <f t="shared" ref="BY18:BY73" si="9">AP18-N18-U18</f>
        <v>0</v>
      </c>
      <c r="BZ18" s="25">
        <f t="shared" ref="BZ18:BZ73" si="10">AQ18-O18-V18</f>
        <v>4.9700000000000006</v>
      </c>
      <c r="CA18" s="25">
        <f t="shared" ref="CA18:CA73" si="11">AR18-P18-W18</f>
        <v>0</v>
      </c>
      <c r="CB18" s="25">
        <f t="shared" ref="CB18:CB73" si="12">AS18-Q18-X18</f>
        <v>0</v>
      </c>
      <c r="CC18" s="25" t="s">
        <v>46</v>
      </c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29"/>
    </row>
    <row r="19" spans="1:151" s="28" customFormat="1" ht="31.5" x14ac:dyDescent="0.25">
      <c r="A19" s="22" t="s">
        <v>26</v>
      </c>
      <c r="B19" s="23" t="s">
        <v>27</v>
      </c>
      <c r="C19" s="24" t="s">
        <v>23</v>
      </c>
      <c r="D19" s="25">
        <f t="shared" ref="D19:AI19" si="13">D44</f>
        <v>4.5999999999999996</v>
      </c>
      <c r="E19" s="25">
        <f t="shared" si="13"/>
        <v>0</v>
      </c>
      <c r="F19" s="25">
        <f t="shared" si="13"/>
        <v>0</v>
      </c>
      <c r="G19" s="25">
        <f t="shared" si="13"/>
        <v>0</v>
      </c>
      <c r="H19" s="25">
        <f t="shared" si="13"/>
        <v>0</v>
      </c>
      <c r="I19" s="25">
        <f t="shared" si="13"/>
        <v>0</v>
      </c>
      <c r="J19" s="25">
        <f t="shared" si="13"/>
        <v>0</v>
      </c>
      <c r="K19" s="25">
        <f t="shared" si="13"/>
        <v>0</v>
      </c>
      <c r="L19" s="25">
        <f t="shared" si="13"/>
        <v>0</v>
      </c>
      <c r="M19" s="25">
        <f t="shared" si="13"/>
        <v>0</v>
      </c>
      <c r="N19" s="25">
        <f t="shared" si="13"/>
        <v>0</v>
      </c>
      <c r="O19" s="25">
        <f t="shared" si="13"/>
        <v>0</v>
      </c>
      <c r="P19" s="25">
        <f t="shared" si="13"/>
        <v>0</v>
      </c>
      <c r="Q19" s="25">
        <f t="shared" si="13"/>
        <v>0</v>
      </c>
      <c r="R19" s="25">
        <f t="shared" si="13"/>
        <v>0</v>
      </c>
      <c r="S19" s="25">
        <f t="shared" si="13"/>
        <v>0</v>
      </c>
      <c r="T19" s="25">
        <f t="shared" si="13"/>
        <v>0</v>
      </c>
      <c r="U19" s="25">
        <f t="shared" si="13"/>
        <v>0</v>
      </c>
      <c r="V19" s="25">
        <f t="shared" si="13"/>
        <v>0</v>
      </c>
      <c r="W19" s="25">
        <f t="shared" si="13"/>
        <v>0</v>
      </c>
      <c r="X19" s="25">
        <f t="shared" si="13"/>
        <v>0</v>
      </c>
      <c r="Y19" s="25">
        <f t="shared" si="13"/>
        <v>0</v>
      </c>
      <c r="Z19" s="25">
        <f t="shared" si="13"/>
        <v>0</v>
      </c>
      <c r="AA19" s="25">
        <f t="shared" si="13"/>
        <v>0</v>
      </c>
      <c r="AB19" s="25">
        <f t="shared" si="13"/>
        <v>0</v>
      </c>
      <c r="AC19" s="25">
        <f t="shared" si="13"/>
        <v>0</v>
      </c>
      <c r="AD19" s="25">
        <f t="shared" si="13"/>
        <v>0</v>
      </c>
      <c r="AE19" s="25">
        <f t="shared" si="13"/>
        <v>0</v>
      </c>
      <c r="AF19" s="25">
        <f t="shared" si="13"/>
        <v>4.5999999999999996</v>
      </c>
      <c r="AG19" s="25">
        <f t="shared" si="13"/>
        <v>0</v>
      </c>
      <c r="AH19" s="25">
        <f t="shared" si="13"/>
        <v>0</v>
      </c>
      <c r="AI19" s="25">
        <f t="shared" si="13"/>
        <v>0</v>
      </c>
      <c r="AJ19" s="25">
        <f t="shared" ref="AJ19:BO19" si="14">AJ44</f>
        <v>0</v>
      </c>
      <c r="AK19" s="25">
        <f t="shared" si="14"/>
        <v>0</v>
      </c>
      <c r="AL19" s="25">
        <f t="shared" si="14"/>
        <v>0</v>
      </c>
      <c r="AM19" s="25">
        <f t="shared" si="14"/>
        <v>0</v>
      </c>
      <c r="AN19" s="25">
        <f t="shared" si="14"/>
        <v>0</v>
      </c>
      <c r="AO19" s="25">
        <f t="shared" si="14"/>
        <v>0</v>
      </c>
      <c r="AP19" s="25">
        <f t="shared" si="14"/>
        <v>0</v>
      </c>
      <c r="AQ19" s="25">
        <f t="shared" si="14"/>
        <v>0</v>
      </c>
      <c r="AR19" s="25">
        <f t="shared" si="14"/>
        <v>0</v>
      </c>
      <c r="AS19" s="25">
        <f t="shared" si="14"/>
        <v>0</v>
      </c>
      <c r="AT19" s="25">
        <f t="shared" si="14"/>
        <v>0</v>
      </c>
      <c r="AU19" s="25">
        <f t="shared" si="14"/>
        <v>0</v>
      </c>
      <c r="AV19" s="25">
        <f t="shared" si="14"/>
        <v>0</v>
      </c>
      <c r="AW19" s="25">
        <f t="shared" si="14"/>
        <v>0</v>
      </c>
      <c r="AX19" s="25">
        <f t="shared" si="14"/>
        <v>0</v>
      </c>
      <c r="AY19" s="25">
        <f t="shared" si="14"/>
        <v>0</v>
      </c>
      <c r="AZ19" s="25">
        <f t="shared" si="14"/>
        <v>0</v>
      </c>
      <c r="BA19" s="25">
        <f t="shared" si="14"/>
        <v>0</v>
      </c>
      <c r="BB19" s="25">
        <f t="shared" si="14"/>
        <v>0</v>
      </c>
      <c r="BC19" s="25">
        <f t="shared" si="14"/>
        <v>0</v>
      </c>
      <c r="BD19" s="25">
        <f t="shared" si="14"/>
        <v>0</v>
      </c>
      <c r="BE19" s="25">
        <f t="shared" si="14"/>
        <v>0</v>
      </c>
      <c r="BF19" s="25">
        <f t="shared" si="14"/>
        <v>0</v>
      </c>
      <c r="BG19" s="25">
        <f t="shared" si="14"/>
        <v>0</v>
      </c>
      <c r="BH19" s="25">
        <f t="shared" si="14"/>
        <v>0</v>
      </c>
      <c r="BI19" s="25">
        <f t="shared" si="14"/>
        <v>0</v>
      </c>
      <c r="BJ19" s="25">
        <f t="shared" si="14"/>
        <v>0</v>
      </c>
      <c r="BK19" s="25">
        <f t="shared" si="14"/>
        <v>0</v>
      </c>
      <c r="BL19" s="25">
        <f t="shared" si="14"/>
        <v>0</v>
      </c>
      <c r="BM19" s="25">
        <f t="shared" si="14"/>
        <v>0</v>
      </c>
      <c r="BN19" s="25">
        <f t="shared" si="14"/>
        <v>0</v>
      </c>
      <c r="BO19" s="25">
        <f t="shared" si="14"/>
        <v>0</v>
      </c>
      <c r="BP19" s="25">
        <f t="shared" ref="BP19:BU19" si="15">BP44</f>
        <v>0</v>
      </c>
      <c r="BQ19" s="25">
        <f t="shared" si="15"/>
        <v>0</v>
      </c>
      <c r="BR19" s="25">
        <f t="shared" si="15"/>
        <v>0</v>
      </c>
      <c r="BS19" s="25">
        <f t="shared" si="15"/>
        <v>0</v>
      </c>
      <c r="BT19" s="25">
        <f t="shared" si="15"/>
        <v>0</v>
      </c>
      <c r="BU19" s="25">
        <f t="shared" si="15"/>
        <v>0</v>
      </c>
      <c r="BV19" s="25">
        <f t="shared" si="6"/>
        <v>0</v>
      </c>
      <c r="BW19" s="25">
        <f t="shared" si="7"/>
        <v>0</v>
      </c>
      <c r="BX19" s="25">
        <f t="shared" si="8"/>
        <v>0</v>
      </c>
      <c r="BY19" s="25">
        <f t="shared" si="9"/>
        <v>0</v>
      </c>
      <c r="BZ19" s="25">
        <f t="shared" si="10"/>
        <v>0</v>
      </c>
      <c r="CA19" s="25">
        <f t="shared" si="11"/>
        <v>0</v>
      </c>
      <c r="CB19" s="25">
        <f t="shared" si="12"/>
        <v>0</v>
      </c>
      <c r="CC19" s="25" t="s">
        <v>46</v>
      </c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29"/>
    </row>
    <row r="20" spans="1:151" s="28" customFormat="1" ht="47.25" x14ac:dyDescent="0.25">
      <c r="A20" s="22" t="s">
        <v>28</v>
      </c>
      <c r="B20" s="30" t="s">
        <v>29</v>
      </c>
      <c r="C20" s="31" t="s">
        <v>23</v>
      </c>
      <c r="D20" s="25" t="str">
        <f t="shared" ref="D20:AI20" si="16">D65</f>
        <v>нд</v>
      </c>
      <c r="E20" s="25" t="str">
        <f t="shared" si="16"/>
        <v>нд</v>
      </c>
      <c r="F20" s="25" t="str">
        <f t="shared" si="16"/>
        <v>нд</v>
      </c>
      <c r="G20" s="25" t="str">
        <f t="shared" si="16"/>
        <v>нд</v>
      </c>
      <c r="H20" s="25" t="str">
        <f t="shared" si="16"/>
        <v>нд</v>
      </c>
      <c r="I20" s="25" t="str">
        <f t="shared" si="16"/>
        <v>нд</v>
      </c>
      <c r="J20" s="25" t="str">
        <f t="shared" si="16"/>
        <v>нд</v>
      </c>
      <c r="K20" s="25" t="str">
        <f t="shared" si="16"/>
        <v>нд</v>
      </c>
      <c r="L20" s="25" t="str">
        <f t="shared" si="16"/>
        <v>нд</v>
      </c>
      <c r="M20" s="25" t="str">
        <f t="shared" si="16"/>
        <v>нд</v>
      </c>
      <c r="N20" s="25" t="str">
        <f t="shared" si="16"/>
        <v>нд</v>
      </c>
      <c r="O20" s="25" t="str">
        <f t="shared" si="16"/>
        <v>нд</v>
      </c>
      <c r="P20" s="25" t="str">
        <f t="shared" si="16"/>
        <v>нд</v>
      </c>
      <c r="Q20" s="25" t="str">
        <f t="shared" si="16"/>
        <v>нд</v>
      </c>
      <c r="R20" s="25" t="str">
        <f t="shared" si="16"/>
        <v>нд</v>
      </c>
      <c r="S20" s="25" t="str">
        <f t="shared" si="16"/>
        <v>нд</v>
      </c>
      <c r="T20" s="25" t="str">
        <f t="shared" si="16"/>
        <v>нд</v>
      </c>
      <c r="U20" s="25" t="str">
        <f t="shared" si="16"/>
        <v>нд</v>
      </c>
      <c r="V20" s="25" t="str">
        <f t="shared" si="16"/>
        <v>нд</v>
      </c>
      <c r="W20" s="25" t="str">
        <f t="shared" si="16"/>
        <v>нд</v>
      </c>
      <c r="X20" s="25" t="str">
        <f t="shared" si="16"/>
        <v>нд</v>
      </c>
      <c r="Y20" s="25" t="str">
        <f t="shared" si="16"/>
        <v>нд</v>
      </c>
      <c r="Z20" s="25" t="str">
        <f t="shared" si="16"/>
        <v>нд</v>
      </c>
      <c r="AA20" s="25" t="str">
        <f t="shared" si="16"/>
        <v>нд</v>
      </c>
      <c r="AB20" s="25" t="str">
        <f t="shared" si="16"/>
        <v>нд</v>
      </c>
      <c r="AC20" s="25" t="str">
        <f t="shared" si="16"/>
        <v>нд</v>
      </c>
      <c r="AD20" s="25" t="str">
        <f t="shared" si="16"/>
        <v>нд</v>
      </c>
      <c r="AE20" s="25" t="str">
        <f t="shared" si="16"/>
        <v>нд</v>
      </c>
      <c r="AF20" s="25" t="str">
        <f t="shared" si="16"/>
        <v>нд</v>
      </c>
      <c r="AG20" s="25" t="str">
        <f t="shared" si="16"/>
        <v>нд</v>
      </c>
      <c r="AH20" s="25" t="str">
        <f t="shared" si="16"/>
        <v>нд</v>
      </c>
      <c r="AI20" s="25" t="str">
        <f t="shared" si="16"/>
        <v>нд</v>
      </c>
      <c r="AJ20" s="25" t="str">
        <f t="shared" ref="AJ20:BO20" si="17">AJ65</f>
        <v>нд</v>
      </c>
      <c r="AK20" s="25" t="str">
        <f t="shared" si="17"/>
        <v>нд</v>
      </c>
      <c r="AL20" s="25" t="str">
        <f t="shared" si="17"/>
        <v>нд</v>
      </c>
      <c r="AM20" s="25">
        <f t="shared" si="17"/>
        <v>0</v>
      </c>
      <c r="AN20" s="25">
        <f t="shared" si="17"/>
        <v>0</v>
      </c>
      <c r="AO20" s="25">
        <f t="shared" si="17"/>
        <v>0</v>
      </c>
      <c r="AP20" s="25">
        <f t="shared" si="17"/>
        <v>0</v>
      </c>
      <c r="AQ20" s="25">
        <f t="shared" si="17"/>
        <v>0</v>
      </c>
      <c r="AR20" s="25">
        <f t="shared" si="17"/>
        <v>0</v>
      </c>
      <c r="AS20" s="25">
        <f t="shared" si="17"/>
        <v>0</v>
      </c>
      <c r="AT20" s="25">
        <f t="shared" si="17"/>
        <v>0</v>
      </c>
      <c r="AU20" s="25">
        <f t="shared" si="17"/>
        <v>0</v>
      </c>
      <c r="AV20" s="25">
        <f t="shared" si="17"/>
        <v>0</v>
      </c>
      <c r="AW20" s="25">
        <f t="shared" si="17"/>
        <v>0</v>
      </c>
      <c r="AX20" s="25">
        <f t="shared" si="17"/>
        <v>0</v>
      </c>
      <c r="AY20" s="25">
        <f t="shared" si="17"/>
        <v>0</v>
      </c>
      <c r="AZ20" s="25">
        <f t="shared" si="17"/>
        <v>0</v>
      </c>
      <c r="BA20" s="25">
        <f t="shared" si="17"/>
        <v>0</v>
      </c>
      <c r="BB20" s="25">
        <f t="shared" si="17"/>
        <v>0</v>
      </c>
      <c r="BC20" s="25">
        <f t="shared" si="17"/>
        <v>0</v>
      </c>
      <c r="BD20" s="25">
        <f t="shared" si="17"/>
        <v>0</v>
      </c>
      <c r="BE20" s="25">
        <f t="shared" si="17"/>
        <v>0</v>
      </c>
      <c r="BF20" s="25">
        <f t="shared" si="17"/>
        <v>0</v>
      </c>
      <c r="BG20" s="25">
        <f t="shared" si="17"/>
        <v>0</v>
      </c>
      <c r="BH20" s="25">
        <f t="shared" si="17"/>
        <v>0</v>
      </c>
      <c r="BI20" s="25">
        <f t="shared" si="17"/>
        <v>0</v>
      </c>
      <c r="BJ20" s="25">
        <f t="shared" si="17"/>
        <v>0</v>
      </c>
      <c r="BK20" s="25">
        <f t="shared" si="17"/>
        <v>0</v>
      </c>
      <c r="BL20" s="25">
        <f t="shared" si="17"/>
        <v>0</v>
      </c>
      <c r="BM20" s="25">
        <f t="shared" si="17"/>
        <v>0</v>
      </c>
      <c r="BN20" s="25">
        <f t="shared" si="17"/>
        <v>0</v>
      </c>
      <c r="BO20" s="25">
        <f t="shared" si="17"/>
        <v>0</v>
      </c>
      <c r="BP20" s="25">
        <f t="shared" ref="BP20:BU20" si="18">BP65</f>
        <v>0</v>
      </c>
      <c r="BQ20" s="25">
        <f t="shared" si="18"/>
        <v>0</v>
      </c>
      <c r="BR20" s="25">
        <f t="shared" si="18"/>
        <v>0</v>
      </c>
      <c r="BS20" s="25">
        <f t="shared" si="18"/>
        <v>0</v>
      </c>
      <c r="BT20" s="25">
        <f t="shared" si="18"/>
        <v>0</v>
      </c>
      <c r="BU20" s="25">
        <f t="shared" si="18"/>
        <v>0</v>
      </c>
      <c r="BV20" s="25" t="s">
        <v>46</v>
      </c>
      <c r="BW20" s="25" t="s">
        <v>46</v>
      </c>
      <c r="BX20" s="25" t="s">
        <v>46</v>
      </c>
      <c r="BY20" s="25" t="s">
        <v>46</v>
      </c>
      <c r="BZ20" s="25" t="s">
        <v>46</v>
      </c>
      <c r="CA20" s="25" t="s">
        <v>46</v>
      </c>
      <c r="CB20" s="25" t="s">
        <v>46</v>
      </c>
      <c r="CC20" s="25" t="s">
        <v>46</v>
      </c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29"/>
    </row>
    <row r="21" spans="1:151" s="28" customFormat="1" ht="31.5" x14ac:dyDescent="0.25">
      <c r="A21" s="22" t="s">
        <v>30</v>
      </c>
      <c r="B21" s="23" t="s">
        <v>31</v>
      </c>
      <c r="C21" s="24" t="s">
        <v>23</v>
      </c>
      <c r="D21" s="25">
        <f t="shared" ref="D21:AP21" si="19">D68</f>
        <v>0</v>
      </c>
      <c r="E21" s="25">
        <f t="shared" si="19"/>
        <v>0</v>
      </c>
      <c r="F21" s="25">
        <f t="shared" si="19"/>
        <v>0</v>
      </c>
      <c r="G21" s="25">
        <f t="shared" si="19"/>
        <v>0</v>
      </c>
      <c r="H21" s="25">
        <f t="shared" si="19"/>
        <v>2.9</v>
      </c>
      <c r="I21" s="25">
        <f t="shared" si="19"/>
        <v>0</v>
      </c>
      <c r="J21" s="25">
        <f t="shared" si="19"/>
        <v>0</v>
      </c>
      <c r="K21" s="25">
        <f t="shared" si="19"/>
        <v>0</v>
      </c>
      <c r="L21" s="25">
        <f t="shared" si="19"/>
        <v>0</v>
      </c>
      <c r="M21" s="25">
        <f t="shared" si="19"/>
        <v>0</v>
      </c>
      <c r="N21" s="25">
        <f t="shared" si="19"/>
        <v>0</v>
      </c>
      <c r="O21" s="25">
        <f t="shared" si="19"/>
        <v>0</v>
      </c>
      <c r="P21" s="25">
        <f t="shared" si="19"/>
        <v>0</v>
      </c>
      <c r="Q21" s="25">
        <f t="shared" si="19"/>
        <v>0</v>
      </c>
      <c r="R21" s="25">
        <f t="shared" si="19"/>
        <v>0</v>
      </c>
      <c r="S21" s="25">
        <f t="shared" si="19"/>
        <v>0</v>
      </c>
      <c r="T21" s="25">
        <f t="shared" si="19"/>
        <v>0</v>
      </c>
      <c r="U21" s="25">
        <f t="shared" si="19"/>
        <v>0</v>
      </c>
      <c r="V21" s="25">
        <f t="shared" si="19"/>
        <v>0</v>
      </c>
      <c r="W21" s="25">
        <f t="shared" si="19"/>
        <v>0</v>
      </c>
      <c r="X21" s="25">
        <f t="shared" si="19"/>
        <v>0</v>
      </c>
      <c r="Y21" s="25">
        <f t="shared" si="19"/>
        <v>0</v>
      </c>
      <c r="Z21" s="25">
        <f t="shared" si="19"/>
        <v>0</v>
      </c>
      <c r="AA21" s="25">
        <f t="shared" si="19"/>
        <v>0</v>
      </c>
      <c r="AB21" s="25">
        <f t="shared" si="19"/>
        <v>0</v>
      </c>
      <c r="AC21" s="25">
        <f t="shared" si="19"/>
        <v>0</v>
      </c>
      <c r="AD21" s="25">
        <f t="shared" si="19"/>
        <v>0</v>
      </c>
      <c r="AE21" s="25">
        <f t="shared" si="19"/>
        <v>0</v>
      </c>
      <c r="AF21" s="25">
        <f t="shared" si="19"/>
        <v>0</v>
      </c>
      <c r="AG21" s="25">
        <f t="shared" si="19"/>
        <v>0</v>
      </c>
      <c r="AH21" s="25">
        <f t="shared" si="19"/>
        <v>0</v>
      </c>
      <c r="AI21" s="25">
        <f t="shared" si="19"/>
        <v>0</v>
      </c>
      <c r="AJ21" s="25">
        <f t="shared" si="19"/>
        <v>2.9</v>
      </c>
      <c r="AK21" s="25">
        <f t="shared" si="19"/>
        <v>0</v>
      </c>
      <c r="AL21" s="25">
        <f t="shared" si="19"/>
        <v>0</v>
      </c>
      <c r="AM21" s="25">
        <f t="shared" si="19"/>
        <v>0</v>
      </c>
      <c r="AN21" s="25">
        <f t="shared" si="19"/>
        <v>0</v>
      </c>
      <c r="AO21" s="25">
        <f t="shared" si="19"/>
        <v>0</v>
      </c>
      <c r="AP21" s="25">
        <f t="shared" si="19"/>
        <v>0</v>
      </c>
      <c r="AQ21" s="25">
        <f>BS21</f>
        <v>0</v>
      </c>
      <c r="AR21" s="25">
        <f>BL21</f>
        <v>0</v>
      </c>
      <c r="AS21" s="25">
        <f t="shared" ref="AS21:BU21" si="20">AS68</f>
        <v>0</v>
      </c>
      <c r="AT21" s="25">
        <f t="shared" si="20"/>
        <v>0</v>
      </c>
      <c r="AU21" s="25">
        <f t="shared" si="20"/>
        <v>0</v>
      </c>
      <c r="AV21" s="25">
        <f t="shared" si="20"/>
        <v>0</v>
      </c>
      <c r="AW21" s="25">
        <f t="shared" si="20"/>
        <v>0</v>
      </c>
      <c r="AX21" s="25">
        <f t="shared" si="20"/>
        <v>0</v>
      </c>
      <c r="AY21" s="25">
        <f t="shared" si="20"/>
        <v>0</v>
      </c>
      <c r="AZ21" s="25">
        <f t="shared" si="20"/>
        <v>0</v>
      </c>
      <c r="BA21" s="25">
        <f t="shared" si="20"/>
        <v>0</v>
      </c>
      <c r="BB21" s="25">
        <f t="shared" si="20"/>
        <v>0</v>
      </c>
      <c r="BC21" s="25">
        <f t="shared" si="20"/>
        <v>0</v>
      </c>
      <c r="BD21" s="25">
        <f t="shared" si="20"/>
        <v>0</v>
      </c>
      <c r="BE21" s="25">
        <f t="shared" si="20"/>
        <v>0</v>
      </c>
      <c r="BF21" s="25">
        <f t="shared" si="20"/>
        <v>0</v>
      </c>
      <c r="BG21" s="25">
        <f t="shared" si="20"/>
        <v>0</v>
      </c>
      <c r="BH21" s="25">
        <f t="shared" si="20"/>
        <v>0</v>
      </c>
      <c r="BI21" s="25">
        <f t="shared" si="20"/>
        <v>0</v>
      </c>
      <c r="BJ21" s="25">
        <f t="shared" si="20"/>
        <v>0</v>
      </c>
      <c r="BK21" s="25">
        <f t="shared" si="20"/>
        <v>0</v>
      </c>
      <c r="BL21" s="25"/>
      <c r="BM21" s="25">
        <f>BM70</f>
        <v>0</v>
      </c>
      <c r="BN21" s="25">
        <f t="shared" si="20"/>
        <v>0</v>
      </c>
      <c r="BO21" s="25">
        <f t="shared" si="20"/>
        <v>0</v>
      </c>
      <c r="BP21" s="25">
        <f t="shared" si="20"/>
        <v>0</v>
      </c>
      <c r="BQ21" s="25">
        <f t="shared" si="20"/>
        <v>0</v>
      </c>
      <c r="BR21" s="25">
        <f t="shared" si="20"/>
        <v>0</v>
      </c>
      <c r="BS21" s="25">
        <f t="shared" si="20"/>
        <v>0</v>
      </c>
      <c r="BT21" s="25">
        <f t="shared" si="20"/>
        <v>0</v>
      </c>
      <c r="BU21" s="25">
        <f t="shared" si="20"/>
        <v>0</v>
      </c>
      <c r="BV21" s="25">
        <f t="shared" si="6"/>
        <v>0</v>
      </c>
      <c r="BW21" s="25">
        <f t="shared" ref="BW21:BW73" si="21">AN21-L21-S21</f>
        <v>0</v>
      </c>
      <c r="BX21" s="25">
        <f t="shared" ref="BX21:BX73" si="22">AO21-M21-T21</f>
        <v>0</v>
      </c>
      <c r="BY21" s="25">
        <f t="shared" si="9"/>
        <v>0</v>
      </c>
      <c r="BZ21" s="25">
        <f t="shared" si="10"/>
        <v>0</v>
      </c>
      <c r="CA21" s="25">
        <f t="shared" si="11"/>
        <v>0</v>
      </c>
      <c r="CB21" s="25">
        <f t="shared" si="12"/>
        <v>0</v>
      </c>
      <c r="CC21" s="25" t="s">
        <v>46</v>
      </c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29"/>
    </row>
    <row r="22" spans="1:151" s="28" customFormat="1" ht="31.5" x14ac:dyDescent="0.25">
      <c r="A22" s="22" t="s">
        <v>32</v>
      </c>
      <c r="B22" s="23" t="s">
        <v>33</v>
      </c>
      <c r="C22" s="24" t="s">
        <v>23</v>
      </c>
      <c r="D22" s="25" t="str">
        <f t="shared" ref="D22:AI22" si="23">D71</f>
        <v>нд</v>
      </c>
      <c r="E22" s="25" t="str">
        <f t="shared" si="23"/>
        <v>нд</v>
      </c>
      <c r="F22" s="25" t="str">
        <f t="shared" si="23"/>
        <v>нд</v>
      </c>
      <c r="G22" s="25" t="str">
        <f t="shared" si="23"/>
        <v>нд</v>
      </c>
      <c r="H22" s="25" t="str">
        <f t="shared" si="23"/>
        <v>нд</v>
      </c>
      <c r="I22" s="25" t="str">
        <f t="shared" si="23"/>
        <v>нд</v>
      </c>
      <c r="J22" s="25" t="str">
        <f t="shared" si="23"/>
        <v>нд</v>
      </c>
      <c r="K22" s="25" t="str">
        <f t="shared" si="23"/>
        <v>нд</v>
      </c>
      <c r="L22" s="25" t="str">
        <f t="shared" si="23"/>
        <v>нд</v>
      </c>
      <c r="M22" s="25" t="str">
        <f t="shared" si="23"/>
        <v>нд</v>
      </c>
      <c r="N22" s="25" t="str">
        <f t="shared" si="23"/>
        <v>нд</v>
      </c>
      <c r="O22" s="25" t="str">
        <f t="shared" si="23"/>
        <v>нд</v>
      </c>
      <c r="P22" s="25" t="str">
        <f t="shared" si="23"/>
        <v>нд</v>
      </c>
      <c r="Q22" s="25" t="str">
        <f t="shared" si="23"/>
        <v>нд</v>
      </c>
      <c r="R22" s="25" t="str">
        <f t="shared" si="23"/>
        <v>нд</v>
      </c>
      <c r="S22" s="25" t="str">
        <f t="shared" si="23"/>
        <v>нд</v>
      </c>
      <c r="T22" s="25" t="str">
        <f t="shared" si="23"/>
        <v>нд</v>
      </c>
      <c r="U22" s="25" t="str">
        <f t="shared" si="23"/>
        <v>нд</v>
      </c>
      <c r="V22" s="25" t="str">
        <f t="shared" si="23"/>
        <v>нд</v>
      </c>
      <c r="W22" s="25" t="str">
        <f t="shared" si="23"/>
        <v>нд</v>
      </c>
      <c r="X22" s="25" t="str">
        <f t="shared" si="23"/>
        <v>нд</v>
      </c>
      <c r="Y22" s="25" t="str">
        <f t="shared" si="23"/>
        <v>нд</v>
      </c>
      <c r="Z22" s="25" t="str">
        <f t="shared" si="23"/>
        <v>нд</v>
      </c>
      <c r="AA22" s="25" t="str">
        <f t="shared" si="23"/>
        <v>нд</v>
      </c>
      <c r="AB22" s="25" t="str">
        <f t="shared" si="23"/>
        <v>нд</v>
      </c>
      <c r="AC22" s="25" t="str">
        <f t="shared" si="23"/>
        <v>нд</v>
      </c>
      <c r="AD22" s="25" t="str">
        <f t="shared" si="23"/>
        <v>нд</v>
      </c>
      <c r="AE22" s="25" t="str">
        <f t="shared" si="23"/>
        <v>нд</v>
      </c>
      <c r="AF22" s="25" t="str">
        <f t="shared" si="23"/>
        <v>нд</v>
      </c>
      <c r="AG22" s="25" t="str">
        <f t="shared" si="23"/>
        <v>нд</v>
      </c>
      <c r="AH22" s="25" t="str">
        <f t="shared" si="23"/>
        <v>нд</v>
      </c>
      <c r="AI22" s="25" t="str">
        <f t="shared" si="23"/>
        <v>нд</v>
      </c>
      <c r="AJ22" s="25" t="str">
        <f t="shared" ref="AJ22:BO22" si="24">AJ71</f>
        <v>нд</v>
      </c>
      <c r="AK22" s="25" t="str">
        <f t="shared" si="24"/>
        <v>нд</v>
      </c>
      <c r="AL22" s="25" t="str">
        <f t="shared" si="24"/>
        <v>нд</v>
      </c>
      <c r="AM22" s="25">
        <f t="shared" si="24"/>
        <v>0</v>
      </c>
      <c r="AN22" s="25">
        <f t="shared" si="24"/>
        <v>0</v>
      </c>
      <c r="AO22" s="25">
        <f t="shared" si="24"/>
        <v>0</v>
      </c>
      <c r="AP22" s="25">
        <f t="shared" si="24"/>
        <v>0</v>
      </c>
      <c r="AQ22" s="25">
        <f t="shared" si="24"/>
        <v>0</v>
      </c>
      <c r="AR22" s="25">
        <f t="shared" si="24"/>
        <v>0</v>
      </c>
      <c r="AS22" s="25">
        <f t="shared" si="24"/>
        <v>0</v>
      </c>
      <c r="AT22" s="25">
        <f t="shared" si="24"/>
        <v>0</v>
      </c>
      <c r="AU22" s="25">
        <f t="shared" si="24"/>
        <v>0</v>
      </c>
      <c r="AV22" s="25">
        <f t="shared" si="24"/>
        <v>0</v>
      </c>
      <c r="AW22" s="25">
        <f t="shared" si="24"/>
        <v>0</v>
      </c>
      <c r="AX22" s="25">
        <f t="shared" si="24"/>
        <v>0</v>
      </c>
      <c r="AY22" s="25">
        <f t="shared" si="24"/>
        <v>0</v>
      </c>
      <c r="AZ22" s="25">
        <f t="shared" si="24"/>
        <v>0</v>
      </c>
      <c r="BA22" s="25">
        <f t="shared" si="24"/>
        <v>0</v>
      </c>
      <c r="BB22" s="25">
        <f t="shared" si="24"/>
        <v>0</v>
      </c>
      <c r="BC22" s="25">
        <f t="shared" si="24"/>
        <v>0</v>
      </c>
      <c r="BD22" s="25">
        <f t="shared" si="24"/>
        <v>0</v>
      </c>
      <c r="BE22" s="25">
        <f t="shared" si="24"/>
        <v>0</v>
      </c>
      <c r="BF22" s="25">
        <f t="shared" si="24"/>
        <v>0</v>
      </c>
      <c r="BG22" s="25">
        <f t="shared" si="24"/>
        <v>0</v>
      </c>
      <c r="BH22" s="25">
        <f t="shared" si="24"/>
        <v>0</v>
      </c>
      <c r="BI22" s="25">
        <f t="shared" si="24"/>
        <v>0</v>
      </c>
      <c r="BJ22" s="25">
        <f t="shared" si="24"/>
        <v>0</v>
      </c>
      <c r="BK22" s="25">
        <f t="shared" si="24"/>
        <v>0</v>
      </c>
      <c r="BL22" s="25">
        <f t="shared" si="24"/>
        <v>0</v>
      </c>
      <c r="BM22" s="25">
        <f t="shared" si="24"/>
        <v>0</v>
      </c>
      <c r="BN22" s="25">
        <f t="shared" si="24"/>
        <v>0</v>
      </c>
      <c r="BO22" s="25">
        <f t="shared" si="24"/>
        <v>0</v>
      </c>
      <c r="BP22" s="25">
        <f t="shared" ref="BP22:BU22" si="25">BP71</f>
        <v>0</v>
      </c>
      <c r="BQ22" s="25">
        <f t="shared" si="25"/>
        <v>0</v>
      </c>
      <c r="BR22" s="25">
        <f t="shared" si="25"/>
        <v>0</v>
      </c>
      <c r="BS22" s="25">
        <f t="shared" si="25"/>
        <v>0</v>
      </c>
      <c r="BT22" s="25">
        <f t="shared" si="25"/>
        <v>0</v>
      </c>
      <c r="BU22" s="25">
        <f t="shared" si="25"/>
        <v>0</v>
      </c>
      <c r="BV22" s="25" t="s">
        <v>46</v>
      </c>
      <c r="BW22" s="25" t="s">
        <v>46</v>
      </c>
      <c r="BX22" s="25" t="s">
        <v>46</v>
      </c>
      <c r="BY22" s="25" t="s">
        <v>46</v>
      </c>
      <c r="BZ22" s="25" t="s">
        <v>46</v>
      </c>
      <c r="CA22" s="25" t="s">
        <v>46</v>
      </c>
      <c r="CB22" s="25" t="s">
        <v>46</v>
      </c>
      <c r="CC22" s="25" t="s">
        <v>46</v>
      </c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29"/>
    </row>
    <row r="23" spans="1:151" s="28" customFormat="1" x14ac:dyDescent="0.25">
      <c r="A23" s="22" t="s">
        <v>34</v>
      </c>
      <c r="B23" s="30" t="s">
        <v>35</v>
      </c>
      <c r="C23" s="31" t="s">
        <v>23</v>
      </c>
      <c r="D23" s="25">
        <f t="shared" ref="D23:AI23" si="26">D72</f>
        <v>0</v>
      </c>
      <c r="E23" s="25">
        <f t="shared" si="26"/>
        <v>0</v>
      </c>
      <c r="F23" s="25">
        <f t="shared" si="26"/>
        <v>0</v>
      </c>
      <c r="G23" s="25">
        <f t="shared" si="26"/>
        <v>0</v>
      </c>
      <c r="H23" s="25">
        <f t="shared" si="26"/>
        <v>0</v>
      </c>
      <c r="I23" s="25">
        <f t="shared" si="26"/>
        <v>0</v>
      </c>
      <c r="J23" s="25">
        <f t="shared" si="26"/>
        <v>0</v>
      </c>
      <c r="K23" s="25">
        <f t="shared" si="26"/>
        <v>0</v>
      </c>
      <c r="L23" s="25">
        <f t="shared" si="26"/>
        <v>0</v>
      </c>
      <c r="M23" s="25">
        <f t="shared" si="26"/>
        <v>0</v>
      </c>
      <c r="N23" s="25">
        <f t="shared" si="26"/>
        <v>0</v>
      </c>
      <c r="O23" s="25">
        <f t="shared" si="26"/>
        <v>0</v>
      </c>
      <c r="P23" s="25">
        <f t="shared" si="26"/>
        <v>0</v>
      </c>
      <c r="Q23" s="25">
        <f t="shared" si="26"/>
        <v>0</v>
      </c>
      <c r="R23" s="25">
        <f t="shared" si="26"/>
        <v>0</v>
      </c>
      <c r="S23" s="25">
        <f t="shared" si="26"/>
        <v>0</v>
      </c>
      <c r="T23" s="25">
        <f t="shared" si="26"/>
        <v>0</v>
      </c>
      <c r="U23" s="25">
        <f t="shared" si="26"/>
        <v>0</v>
      </c>
      <c r="V23" s="25">
        <f t="shared" si="26"/>
        <v>0</v>
      </c>
      <c r="W23" s="25">
        <f t="shared" si="26"/>
        <v>0</v>
      </c>
      <c r="X23" s="25">
        <f t="shared" si="26"/>
        <v>0</v>
      </c>
      <c r="Y23" s="25">
        <f t="shared" si="26"/>
        <v>0</v>
      </c>
      <c r="Z23" s="25">
        <f t="shared" si="26"/>
        <v>0</v>
      </c>
      <c r="AA23" s="25">
        <f t="shared" si="26"/>
        <v>0</v>
      </c>
      <c r="AB23" s="25">
        <f t="shared" si="26"/>
        <v>0</v>
      </c>
      <c r="AC23" s="25">
        <f t="shared" si="26"/>
        <v>0</v>
      </c>
      <c r="AD23" s="25">
        <f t="shared" si="26"/>
        <v>0</v>
      </c>
      <c r="AE23" s="25">
        <f t="shared" si="26"/>
        <v>0</v>
      </c>
      <c r="AF23" s="25">
        <f t="shared" si="26"/>
        <v>0</v>
      </c>
      <c r="AG23" s="25">
        <f t="shared" si="26"/>
        <v>0</v>
      </c>
      <c r="AH23" s="25">
        <f t="shared" si="26"/>
        <v>0</v>
      </c>
      <c r="AI23" s="25">
        <f t="shared" si="26"/>
        <v>0</v>
      </c>
      <c r="AJ23" s="25">
        <f t="shared" ref="AJ23:BO23" si="27">AJ72</f>
        <v>0</v>
      </c>
      <c r="AK23" s="25">
        <f t="shared" si="27"/>
        <v>0</v>
      </c>
      <c r="AL23" s="25">
        <f t="shared" si="27"/>
        <v>0</v>
      </c>
      <c r="AM23" s="25">
        <f t="shared" si="27"/>
        <v>0</v>
      </c>
      <c r="AN23" s="25">
        <f t="shared" si="27"/>
        <v>0</v>
      </c>
      <c r="AO23" s="25">
        <f t="shared" si="27"/>
        <v>0</v>
      </c>
      <c r="AP23" s="25">
        <f t="shared" si="27"/>
        <v>0</v>
      </c>
      <c r="AQ23" s="25">
        <f>AQ68</f>
        <v>1.08</v>
      </c>
      <c r="AR23" s="25">
        <f t="shared" si="27"/>
        <v>0</v>
      </c>
      <c r="AS23" s="25">
        <f t="shared" si="27"/>
        <v>0</v>
      </c>
      <c r="AT23" s="25">
        <f t="shared" si="27"/>
        <v>0</v>
      </c>
      <c r="AU23" s="25">
        <f t="shared" si="27"/>
        <v>0</v>
      </c>
      <c r="AV23" s="25">
        <f t="shared" si="27"/>
        <v>0</v>
      </c>
      <c r="AW23" s="25">
        <f t="shared" si="27"/>
        <v>0</v>
      </c>
      <c r="AX23" s="25">
        <f t="shared" si="27"/>
        <v>0</v>
      </c>
      <c r="AY23" s="25">
        <f t="shared" si="27"/>
        <v>0</v>
      </c>
      <c r="AZ23" s="25">
        <f t="shared" si="27"/>
        <v>0</v>
      </c>
      <c r="BA23" s="27">
        <f t="shared" si="27"/>
        <v>0</v>
      </c>
      <c r="BB23" s="25">
        <f t="shared" si="27"/>
        <v>0</v>
      </c>
      <c r="BC23" s="25">
        <f t="shared" si="27"/>
        <v>0</v>
      </c>
      <c r="BD23" s="25">
        <f t="shared" si="27"/>
        <v>0</v>
      </c>
      <c r="BE23" s="25">
        <f t="shared" si="27"/>
        <v>0</v>
      </c>
      <c r="BF23" s="25">
        <f t="shared" si="27"/>
        <v>0</v>
      </c>
      <c r="BG23" s="25">
        <f t="shared" si="27"/>
        <v>0</v>
      </c>
      <c r="BH23" s="25">
        <f t="shared" si="27"/>
        <v>0</v>
      </c>
      <c r="BI23" s="25">
        <f t="shared" si="27"/>
        <v>0</v>
      </c>
      <c r="BJ23" s="25">
        <f t="shared" si="27"/>
        <v>0</v>
      </c>
      <c r="BK23" s="25">
        <f t="shared" si="27"/>
        <v>0</v>
      </c>
      <c r="BL23" s="25">
        <f>BL70</f>
        <v>1.08</v>
      </c>
      <c r="BM23" s="25">
        <f t="shared" si="27"/>
        <v>0</v>
      </c>
      <c r="BN23" s="25">
        <f t="shared" si="27"/>
        <v>0</v>
      </c>
      <c r="BO23" s="25">
        <f t="shared" si="27"/>
        <v>0</v>
      </c>
      <c r="BP23" s="25">
        <f t="shared" ref="BP23:BU23" si="28">BP72</f>
        <v>0</v>
      </c>
      <c r="BQ23" s="25">
        <f t="shared" si="28"/>
        <v>0</v>
      </c>
      <c r="BR23" s="25">
        <f t="shared" si="28"/>
        <v>0</v>
      </c>
      <c r="BS23" s="25">
        <f t="shared" si="28"/>
        <v>0</v>
      </c>
      <c r="BT23" s="25">
        <f t="shared" si="28"/>
        <v>0</v>
      </c>
      <c r="BU23" s="25">
        <f t="shared" si="28"/>
        <v>0</v>
      </c>
      <c r="BV23" s="25">
        <f t="shared" si="6"/>
        <v>0</v>
      </c>
      <c r="BW23" s="25">
        <f t="shared" si="21"/>
        <v>0</v>
      </c>
      <c r="BX23" s="25">
        <f t="shared" si="22"/>
        <v>0</v>
      </c>
      <c r="BY23" s="25">
        <f t="shared" si="9"/>
        <v>0</v>
      </c>
      <c r="BZ23" s="25">
        <f t="shared" si="10"/>
        <v>1.08</v>
      </c>
      <c r="CA23" s="25">
        <f t="shared" si="11"/>
        <v>0</v>
      </c>
      <c r="CB23" s="25">
        <f t="shared" si="12"/>
        <v>0</v>
      </c>
      <c r="CC23" s="25" t="s">
        <v>46</v>
      </c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29"/>
    </row>
    <row r="24" spans="1:151" s="38" customFormat="1" x14ac:dyDescent="0.25">
      <c r="A24" s="32" t="s">
        <v>36</v>
      </c>
      <c r="B24" s="33" t="s">
        <v>37</v>
      </c>
      <c r="C24" s="34" t="s">
        <v>23</v>
      </c>
      <c r="D24" s="35">
        <f t="shared" ref="D24:AI24" si="29">D25</f>
        <v>0</v>
      </c>
      <c r="E24" s="35">
        <f t="shared" si="29"/>
        <v>0</v>
      </c>
      <c r="F24" s="35">
        <f t="shared" si="29"/>
        <v>10</v>
      </c>
      <c r="G24" s="35">
        <f t="shared" si="29"/>
        <v>0</v>
      </c>
      <c r="H24" s="35">
        <f t="shared" si="29"/>
        <v>0</v>
      </c>
      <c r="I24" s="35">
        <f t="shared" si="29"/>
        <v>0</v>
      </c>
      <c r="J24" s="35">
        <f t="shared" si="29"/>
        <v>0</v>
      </c>
      <c r="K24" s="35">
        <f t="shared" si="29"/>
        <v>0</v>
      </c>
      <c r="L24" s="35">
        <f t="shared" si="29"/>
        <v>0</v>
      </c>
      <c r="M24" s="35">
        <f t="shared" si="29"/>
        <v>2</v>
      </c>
      <c r="N24" s="35">
        <f t="shared" si="29"/>
        <v>0</v>
      </c>
      <c r="O24" s="35">
        <f t="shared" si="29"/>
        <v>0</v>
      </c>
      <c r="P24" s="35">
        <f t="shared" si="29"/>
        <v>0</v>
      </c>
      <c r="Q24" s="35">
        <f t="shared" si="29"/>
        <v>0</v>
      </c>
      <c r="R24" s="35">
        <f t="shared" si="29"/>
        <v>0</v>
      </c>
      <c r="S24" s="35">
        <f t="shared" si="29"/>
        <v>0</v>
      </c>
      <c r="T24" s="36">
        <f t="shared" si="29"/>
        <v>3</v>
      </c>
      <c r="U24" s="35">
        <f t="shared" si="29"/>
        <v>0</v>
      </c>
      <c r="V24" s="35">
        <f t="shared" si="29"/>
        <v>0</v>
      </c>
      <c r="W24" s="35">
        <f t="shared" si="29"/>
        <v>0</v>
      </c>
      <c r="X24" s="35">
        <f t="shared" si="29"/>
        <v>0</v>
      </c>
      <c r="Y24" s="36">
        <f t="shared" si="29"/>
        <v>0</v>
      </c>
      <c r="Z24" s="35">
        <f t="shared" si="29"/>
        <v>0</v>
      </c>
      <c r="AA24" s="36">
        <f t="shared" si="29"/>
        <v>3</v>
      </c>
      <c r="AB24" s="35">
        <f t="shared" si="29"/>
        <v>0</v>
      </c>
      <c r="AC24" s="35">
        <f t="shared" si="29"/>
        <v>0</v>
      </c>
      <c r="AD24" s="35">
        <f t="shared" si="29"/>
        <v>0</v>
      </c>
      <c r="AE24" s="35">
        <f t="shared" si="29"/>
        <v>0</v>
      </c>
      <c r="AF24" s="35">
        <f t="shared" si="29"/>
        <v>0</v>
      </c>
      <c r="AG24" s="35">
        <f t="shared" si="29"/>
        <v>0</v>
      </c>
      <c r="AH24" s="36">
        <f t="shared" si="29"/>
        <v>2</v>
      </c>
      <c r="AI24" s="35">
        <f t="shared" si="29"/>
        <v>0</v>
      </c>
      <c r="AJ24" s="35">
        <f t="shared" ref="AJ24:BO24" si="30">AJ25</f>
        <v>0</v>
      </c>
      <c r="AK24" s="35">
        <f t="shared" si="30"/>
        <v>0</v>
      </c>
      <c r="AL24" s="35">
        <f t="shared" si="30"/>
        <v>0</v>
      </c>
      <c r="AM24" s="37">
        <f t="shared" si="30"/>
        <v>1.82</v>
      </c>
      <c r="AN24" s="35">
        <f t="shared" si="30"/>
        <v>0</v>
      </c>
      <c r="AO24" s="35">
        <f t="shared" si="30"/>
        <v>16.602</v>
      </c>
      <c r="AP24" s="35">
        <f t="shared" si="30"/>
        <v>0</v>
      </c>
      <c r="AQ24" s="35">
        <f t="shared" si="30"/>
        <v>4.9700000000000006</v>
      </c>
      <c r="AR24" s="35">
        <f t="shared" si="30"/>
        <v>0</v>
      </c>
      <c r="AS24" s="35">
        <f t="shared" si="30"/>
        <v>0</v>
      </c>
      <c r="AT24" s="35">
        <f t="shared" si="30"/>
        <v>0.4</v>
      </c>
      <c r="AU24" s="35">
        <f t="shared" si="30"/>
        <v>0</v>
      </c>
      <c r="AV24" s="35">
        <f t="shared" si="30"/>
        <v>4.7129999999999992</v>
      </c>
      <c r="AW24" s="35">
        <f t="shared" si="30"/>
        <v>0</v>
      </c>
      <c r="AX24" s="35">
        <f t="shared" si="30"/>
        <v>0.59700000000000009</v>
      </c>
      <c r="AY24" s="35">
        <f t="shared" si="30"/>
        <v>0</v>
      </c>
      <c r="AZ24" s="35">
        <f t="shared" si="30"/>
        <v>0</v>
      </c>
      <c r="BA24" s="37">
        <f t="shared" si="30"/>
        <v>0.16</v>
      </c>
      <c r="BB24" s="35">
        <f t="shared" si="30"/>
        <v>0</v>
      </c>
      <c r="BC24" s="35">
        <f t="shared" si="30"/>
        <v>5.3249999999999993</v>
      </c>
      <c r="BD24" s="35">
        <f t="shared" si="30"/>
        <v>0</v>
      </c>
      <c r="BE24" s="35">
        <f t="shared" si="30"/>
        <v>0.90500000000000003</v>
      </c>
      <c r="BF24" s="35">
        <f t="shared" si="30"/>
        <v>0</v>
      </c>
      <c r="BG24" s="35">
        <f t="shared" si="30"/>
        <v>0</v>
      </c>
      <c r="BH24" s="35">
        <f t="shared" si="30"/>
        <v>1.26</v>
      </c>
      <c r="BI24" s="35">
        <f t="shared" si="30"/>
        <v>0</v>
      </c>
      <c r="BJ24" s="35">
        <f t="shared" si="30"/>
        <v>6.5640000000000001</v>
      </c>
      <c r="BK24" s="35">
        <f t="shared" si="30"/>
        <v>0</v>
      </c>
      <c r="BL24" s="35">
        <f t="shared" si="30"/>
        <v>3.468</v>
      </c>
      <c r="BM24" s="35">
        <f t="shared" si="30"/>
        <v>0</v>
      </c>
      <c r="BN24" s="35">
        <f t="shared" si="30"/>
        <v>0</v>
      </c>
      <c r="BO24" s="35">
        <f t="shared" si="30"/>
        <v>0</v>
      </c>
      <c r="BP24" s="35">
        <f t="shared" ref="BP24:BU24" si="31">BP25</f>
        <v>0</v>
      </c>
      <c r="BQ24" s="35">
        <f t="shared" si="31"/>
        <v>0</v>
      </c>
      <c r="BR24" s="35">
        <f t="shared" si="31"/>
        <v>0</v>
      </c>
      <c r="BS24" s="35">
        <f t="shared" si="31"/>
        <v>0</v>
      </c>
      <c r="BT24" s="35">
        <f t="shared" si="31"/>
        <v>0</v>
      </c>
      <c r="BU24" s="35">
        <f t="shared" si="31"/>
        <v>0</v>
      </c>
      <c r="BV24" s="35">
        <f>BV25</f>
        <v>0.56000000000000005</v>
      </c>
      <c r="BW24" s="35">
        <f t="shared" si="21"/>
        <v>0</v>
      </c>
      <c r="BX24" s="36">
        <f>AO24-M24-T24</f>
        <v>11.602</v>
      </c>
      <c r="BY24" s="35">
        <f t="shared" si="9"/>
        <v>0</v>
      </c>
      <c r="BZ24" s="35">
        <f t="shared" si="10"/>
        <v>4.9700000000000006</v>
      </c>
      <c r="CA24" s="35">
        <f t="shared" si="11"/>
        <v>0</v>
      </c>
      <c r="CB24" s="35">
        <f t="shared" si="12"/>
        <v>0</v>
      </c>
      <c r="CC24" s="35" t="s">
        <v>46</v>
      </c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</row>
    <row r="25" spans="1:151" s="45" customFormat="1" ht="31.5" x14ac:dyDescent="0.25">
      <c r="A25" s="39" t="s">
        <v>38</v>
      </c>
      <c r="B25" s="40" t="s">
        <v>39</v>
      </c>
      <c r="C25" s="41" t="s">
        <v>23</v>
      </c>
      <c r="D25" s="42">
        <f t="shared" ref="D25:AL25" si="32">D26</f>
        <v>0</v>
      </c>
      <c r="E25" s="42">
        <f t="shared" si="32"/>
        <v>0</v>
      </c>
      <c r="F25" s="42">
        <f t="shared" si="32"/>
        <v>10</v>
      </c>
      <c r="G25" s="42">
        <f t="shared" si="32"/>
        <v>0</v>
      </c>
      <c r="H25" s="42">
        <f t="shared" si="32"/>
        <v>0</v>
      </c>
      <c r="I25" s="42">
        <f t="shared" si="32"/>
        <v>0</v>
      </c>
      <c r="J25" s="42">
        <f t="shared" si="32"/>
        <v>0</v>
      </c>
      <c r="K25" s="42">
        <f t="shared" si="32"/>
        <v>0</v>
      </c>
      <c r="L25" s="42">
        <f t="shared" si="32"/>
        <v>0</v>
      </c>
      <c r="M25" s="42">
        <f t="shared" si="32"/>
        <v>2</v>
      </c>
      <c r="N25" s="42">
        <f t="shared" si="32"/>
        <v>0</v>
      </c>
      <c r="O25" s="42">
        <f t="shared" si="32"/>
        <v>0</v>
      </c>
      <c r="P25" s="42">
        <f t="shared" si="32"/>
        <v>0</v>
      </c>
      <c r="Q25" s="42">
        <f t="shared" si="32"/>
        <v>0</v>
      </c>
      <c r="R25" s="42">
        <f t="shared" si="32"/>
        <v>0</v>
      </c>
      <c r="S25" s="42">
        <f t="shared" si="32"/>
        <v>0</v>
      </c>
      <c r="T25" s="42">
        <f t="shared" si="32"/>
        <v>3</v>
      </c>
      <c r="U25" s="42">
        <f t="shared" si="32"/>
        <v>0</v>
      </c>
      <c r="V25" s="42">
        <f t="shared" si="32"/>
        <v>0</v>
      </c>
      <c r="W25" s="42">
        <f t="shared" si="32"/>
        <v>0</v>
      </c>
      <c r="X25" s="42">
        <f t="shared" si="32"/>
        <v>0</v>
      </c>
      <c r="Y25" s="42">
        <f t="shared" si="32"/>
        <v>0</v>
      </c>
      <c r="Z25" s="42">
        <f t="shared" si="32"/>
        <v>0</v>
      </c>
      <c r="AA25" s="42">
        <f t="shared" si="32"/>
        <v>3</v>
      </c>
      <c r="AB25" s="42">
        <f t="shared" si="32"/>
        <v>0</v>
      </c>
      <c r="AC25" s="42">
        <f t="shared" si="32"/>
        <v>0</v>
      </c>
      <c r="AD25" s="42">
        <f t="shared" si="32"/>
        <v>0</v>
      </c>
      <c r="AE25" s="42">
        <f t="shared" si="32"/>
        <v>0</v>
      </c>
      <c r="AF25" s="42">
        <f t="shared" si="32"/>
        <v>0</v>
      </c>
      <c r="AG25" s="42">
        <f t="shared" si="32"/>
        <v>0</v>
      </c>
      <c r="AH25" s="42">
        <f t="shared" si="32"/>
        <v>2</v>
      </c>
      <c r="AI25" s="42">
        <f t="shared" si="32"/>
        <v>0</v>
      </c>
      <c r="AJ25" s="42">
        <f t="shared" si="32"/>
        <v>0</v>
      </c>
      <c r="AK25" s="42">
        <f t="shared" si="32"/>
        <v>0</v>
      </c>
      <c r="AL25" s="42">
        <f t="shared" si="32"/>
        <v>0</v>
      </c>
      <c r="AM25" s="43">
        <f t="shared" ref="AM25:BU25" si="33">AM26+AM29+AM31</f>
        <v>1.82</v>
      </c>
      <c r="AN25" s="42">
        <f t="shared" si="33"/>
        <v>0</v>
      </c>
      <c r="AO25" s="43">
        <f t="shared" si="33"/>
        <v>16.602</v>
      </c>
      <c r="AP25" s="42">
        <f t="shared" si="33"/>
        <v>0</v>
      </c>
      <c r="AQ25" s="42">
        <f t="shared" si="33"/>
        <v>4.9700000000000006</v>
      </c>
      <c r="AR25" s="42">
        <f t="shared" si="33"/>
        <v>0</v>
      </c>
      <c r="AS25" s="42">
        <f t="shared" si="33"/>
        <v>0</v>
      </c>
      <c r="AT25" s="42">
        <f t="shared" si="33"/>
        <v>0.4</v>
      </c>
      <c r="AU25" s="42">
        <f t="shared" si="33"/>
        <v>0</v>
      </c>
      <c r="AV25" s="43">
        <f t="shared" si="33"/>
        <v>4.7129999999999992</v>
      </c>
      <c r="AW25" s="42">
        <f t="shared" si="33"/>
        <v>0</v>
      </c>
      <c r="AX25" s="42">
        <f t="shared" si="33"/>
        <v>0.59700000000000009</v>
      </c>
      <c r="AY25" s="42">
        <f t="shared" si="33"/>
        <v>0</v>
      </c>
      <c r="AZ25" s="42">
        <f t="shared" si="33"/>
        <v>0</v>
      </c>
      <c r="BA25" s="43">
        <f t="shared" si="33"/>
        <v>0.16</v>
      </c>
      <c r="BB25" s="42">
        <f t="shared" si="33"/>
        <v>0</v>
      </c>
      <c r="BC25" s="42">
        <f t="shared" si="33"/>
        <v>5.3249999999999993</v>
      </c>
      <c r="BD25" s="42">
        <f t="shared" si="33"/>
        <v>0</v>
      </c>
      <c r="BE25" s="42">
        <f t="shared" si="33"/>
        <v>0.90500000000000003</v>
      </c>
      <c r="BF25" s="42">
        <f t="shared" si="33"/>
        <v>0</v>
      </c>
      <c r="BG25" s="42">
        <f t="shared" si="33"/>
        <v>0</v>
      </c>
      <c r="BH25" s="42">
        <f t="shared" si="33"/>
        <v>1.26</v>
      </c>
      <c r="BI25" s="42">
        <f t="shared" si="33"/>
        <v>0</v>
      </c>
      <c r="BJ25" s="42">
        <f t="shared" si="33"/>
        <v>6.5640000000000001</v>
      </c>
      <c r="BK25" s="42">
        <f t="shared" si="33"/>
        <v>0</v>
      </c>
      <c r="BL25" s="42">
        <f t="shared" si="33"/>
        <v>3.468</v>
      </c>
      <c r="BM25" s="42">
        <f t="shared" si="33"/>
        <v>0</v>
      </c>
      <c r="BN25" s="42">
        <f t="shared" si="33"/>
        <v>0</v>
      </c>
      <c r="BO25" s="42">
        <f t="shared" si="33"/>
        <v>0</v>
      </c>
      <c r="BP25" s="42">
        <f t="shared" si="33"/>
        <v>0</v>
      </c>
      <c r="BQ25" s="42">
        <f t="shared" si="33"/>
        <v>0</v>
      </c>
      <c r="BR25" s="42">
        <f t="shared" si="33"/>
        <v>0</v>
      </c>
      <c r="BS25" s="42">
        <f t="shared" si="33"/>
        <v>0</v>
      </c>
      <c r="BT25" s="42">
        <f t="shared" si="33"/>
        <v>0</v>
      </c>
      <c r="BU25" s="42">
        <f t="shared" si="33"/>
        <v>0</v>
      </c>
      <c r="BV25" s="42">
        <f>BV26</f>
        <v>0.56000000000000005</v>
      </c>
      <c r="BW25" s="42">
        <f t="shared" si="21"/>
        <v>0</v>
      </c>
      <c r="BX25" s="42">
        <f t="shared" si="22"/>
        <v>11.602</v>
      </c>
      <c r="BY25" s="42">
        <f t="shared" si="9"/>
        <v>0</v>
      </c>
      <c r="BZ25" s="42">
        <f t="shared" si="10"/>
        <v>4.9700000000000006</v>
      </c>
      <c r="CA25" s="42">
        <f t="shared" si="11"/>
        <v>0</v>
      </c>
      <c r="CB25" s="42">
        <f t="shared" si="12"/>
        <v>0</v>
      </c>
      <c r="CC25" s="42" t="s">
        <v>46</v>
      </c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</row>
    <row r="26" spans="1:151" s="52" customFormat="1" ht="47.25" x14ac:dyDescent="0.25">
      <c r="A26" s="46" t="s">
        <v>40</v>
      </c>
      <c r="B26" s="47" t="s">
        <v>41</v>
      </c>
      <c r="C26" s="48" t="s">
        <v>23</v>
      </c>
      <c r="D26" s="49">
        <f t="shared" ref="D26:AI26" si="34">D27+D28</f>
        <v>0</v>
      </c>
      <c r="E26" s="49">
        <f t="shared" si="34"/>
        <v>0</v>
      </c>
      <c r="F26" s="49">
        <f t="shared" si="34"/>
        <v>10</v>
      </c>
      <c r="G26" s="49">
        <f t="shared" si="34"/>
        <v>0</v>
      </c>
      <c r="H26" s="49">
        <f t="shared" si="34"/>
        <v>0</v>
      </c>
      <c r="I26" s="49">
        <f t="shared" si="34"/>
        <v>0</v>
      </c>
      <c r="J26" s="49">
        <f t="shared" si="34"/>
        <v>0</v>
      </c>
      <c r="K26" s="49">
        <f t="shared" si="34"/>
        <v>0</v>
      </c>
      <c r="L26" s="49">
        <f t="shared" si="34"/>
        <v>0</v>
      </c>
      <c r="M26" s="49">
        <f t="shared" si="34"/>
        <v>2</v>
      </c>
      <c r="N26" s="49">
        <f t="shared" si="34"/>
        <v>0</v>
      </c>
      <c r="O26" s="49">
        <f t="shared" si="34"/>
        <v>0</v>
      </c>
      <c r="P26" s="49">
        <f t="shared" si="34"/>
        <v>0</v>
      </c>
      <c r="Q26" s="49">
        <f t="shared" si="34"/>
        <v>0</v>
      </c>
      <c r="R26" s="49">
        <f t="shared" si="34"/>
        <v>0</v>
      </c>
      <c r="S26" s="49">
        <f t="shared" si="34"/>
        <v>0</v>
      </c>
      <c r="T26" s="50">
        <f t="shared" si="34"/>
        <v>3</v>
      </c>
      <c r="U26" s="49">
        <f t="shared" si="34"/>
        <v>0</v>
      </c>
      <c r="V26" s="49">
        <f t="shared" si="34"/>
        <v>0</v>
      </c>
      <c r="W26" s="49">
        <f t="shared" si="34"/>
        <v>0</v>
      </c>
      <c r="X26" s="49">
        <f t="shared" si="34"/>
        <v>0</v>
      </c>
      <c r="Y26" s="50">
        <f t="shared" si="34"/>
        <v>0</v>
      </c>
      <c r="Z26" s="49">
        <f t="shared" si="34"/>
        <v>0</v>
      </c>
      <c r="AA26" s="50">
        <f t="shared" si="34"/>
        <v>3</v>
      </c>
      <c r="AB26" s="49">
        <f t="shared" si="34"/>
        <v>0</v>
      </c>
      <c r="AC26" s="49">
        <f t="shared" si="34"/>
        <v>0</v>
      </c>
      <c r="AD26" s="49">
        <f t="shared" si="34"/>
        <v>0</v>
      </c>
      <c r="AE26" s="49">
        <f t="shared" si="34"/>
        <v>0</v>
      </c>
      <c r="AF26" s="49">
        <f t="shared" si="34"/>
        <v>0</v>
      </c>
      <c r="AG26" s="49">
        <f t="shared" si="34"/>
        <v>0</v>
      </c>
      <c r="AH26" s="50">
        <f t="shared" si="34"/>
        <v>2</v>
      </c>
      <c r="AI26" s="49">
        <f t="shared" si="34"/>
        <v>0</v>
      </c>
      <c r="AJ26" s="49">
        <f t="shared" ref="AJ26:BO26" si="35">AJ27+AJ28</f>
        <v>0</v>
      </c>
      <c r="AK26" s="49">
        <f t="shared" si="35"/>
        <v>0</v>
      </c>
      <c r="AL26" s="49">
        <f t="shared" si="35"/>
        <v>0</v>
      </c>
      <c r="AM26" s="49">
        <f t="shared" si="35"/>
        <v>0.56000000000000005</v>
      </c>
      <c r="AN26" s="49">
        <f t="shared" si="35"/>
        <v>0</v>
      </c>
      <c r="AO26" s="49">
        <f t="shared" si="35"/>
        <v>12.545</v>
      </c>
      <c r="AP26" s="49">
        <f t="shared" si="35"/>
        <v>0</v>
      </c>
      <c r="AQ26" s="49">
        <f t="shared" si="35"/>
        <v>0.33500000000000002</v>
      </c>
      <c r="AR26" s="49">
        <f t="shared" si="35"/>
        <v>0</v>
      </c>
      <c r="AS26" s="49">
        <f t="shared" si="35"/>
        <v>0</v>
      </c>
      <c r="AT26" s="49">
        <f t="shared" si="35"/>
        <v>0.4</v>
      </c>
      <c r="AU26" s="49">
        <f t="shared" si="35"/>
        <v>0</v>
      </c>
      <c r="AV26" s="57">
        <f t="shared" si="35"/>
        <v>3.3849999999999998</v>
      </c>
      <c r="AW26" s="49">
        <f t="shared" si="35"/>
        <v>0</v>
      </c>
      <c r="AX26" s="49">
        <f t="shared" si="35"/>
        <v>0</v>
      </c>
      <c r="AY26" s="49">
        <f t="shared" si="35"/>
        <v>0</v>
      </c>
      <c r="AZ26" s="49">
        <f t="shared" si="35"/>
        <v>0</v>
      </c>
      <c r="BA26" s="49">
        <f t="shared" si="35"/>
        <v>0.16</v>
      </c>
      <c r="BB26" s="49">
        <f t="shared" si="35"/>
        <v>0</v>
      </c>
      <c r="BC26" s="49">
        <f t="shared" si="35"/>
        <v>4.0389999999999997</v>
      </c>
      <c r="BD26" s="49">
        <f t="shared" si="35"/>
        <v>0</v>
      </c>
      <c r="BE26" s="49">
        <f t="shared" si="35"/>
        <v>0</v>
      </c>
      <c r="BF26" s="49">
        <f t="shared" si="35"/>
        <v>0</v>
      </c>
      <c r="BG26" s="49">
        <f t="shared" si="35"/>
        <v>0</v>
      </c>
      <c r="BH26" s="49">
        <f t="shared" si="35"/>
        <v>0</v>
      </c>
      <c r="BI26" s="49">
        <f t="shared" si="35"/>
        <v>0</v>
      </c>
      <c r="BJ26" s="49">
        <f t="shared" si="35"/>
        <v>5.1210000000000004</v>
      </c>
      <c r="BK26" s="49">
        <f t="shared" si="35"/>
        <v>0</v>
      </c>
      <c r="BL26" s="49">
        <f t="shared" si="35"/>
        <v>0.33500000000000002</v>
      </c>
      <c r="BM26" s="49">
        <f t="shared" si="35"/>
        <v>0</v>
      </c>
      <c r="BN26" s="49">
        <f t="shared" si="35"/>
        <v>0</v>
      </c>
      <c r="BO26" s="49">
        <f t="shared" si="35"/>
        <v>0</v>
      </c>
      <c r="BP26" s="49">
        <f t="shared" ref="BP26:BU26" si="36">BP27+BP28</f>
        <v>0</v>
      </c>
      <c r="BQ26" s="49">
        <f t="shared" si="36"/>
        <v>0</v>
      </c>
      <c r="BR26" s="49">
        <f t="shared" si="36"/>
        <v>0</v>
      </c>
      <c r="BS26" s="49">
        <f t="shared" si="36"/>
        <v>0</v>
      </c>
      <c r="BT26" s="49">
        <f t="shared" si="36"/>
        <v>0</v>
      </c>
      <c r="BU26" s="49">
        <f t="shared" si="36"/>
        <v>0</v>
      </c>
      <c r="BV26" s="49">
        <f>BV27+BV28</f>
        <v>0.56000000000000005</v>
      </c>
      <c r="BW26" s="49">
        <f t="shared" si="21"/>
        <v>0</v>
      </c>
      <c r="BX26" s="49">
        <f t="shared" si="22"/>
        <v>7.5449999999999999</v>
      </c>
      <c r="BY26" s="49">
        <f t="shared" si="9"/>
        <v>0</v>
      </c>
      <c r="BZ26" s="49">
        <f t="shared" si="10"/>
        <v>0.33500000000000002</v>
      </c>
      <c r="CA26" s="49">
        <f t="shared" si="11"/>
        <v>0</v>
      </c>
      <c r="CB26" s="49">
        <f t="shared" si="12"/>
        <v>0</v>
      </c>
      <c r="CC26" s="49" t="s">
        <v>46</v>
      </c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</row>
    <row r="27" spans="1:151" ht="78.75" x14ac:dyDescent="0.25">
      <c r="A27" s="53" t="s">
        <v>40</v>
      </c>
      <c r="B27" s="54" t="s">
        <v>42</v>
      </c>
      <c r="C27" s="53" t="s">
        <v>23</v>
      </c>
      <c r="D27" s="55">
        <f t="shared" ref="D27:J28" si="37">K27+R27+Y27+AF27</f>
        <v>0</v>
      </c>
      <c r="E27" s="55">
        <f t="shared" si="37"/>
        <v>0</v>
      </c>
      <c r="F27" s="55">
        <f t="shared" si="37"/>
        <v>0</v>
      </c>
      <c r="G27" s="55">
        <f t="shared" si="37"/>
        <v>0</v>
      </c>
      <c r="H27" s="55">
        <f t="shared" si="37"/>
        <v>0</v>
      </c>
      <c r="I27" s="55">
        <f t="shared" si="37"/>
        <v>0</v>
      </c>
      <c r="J27" s="55">
        <f t="shared" si="37"/>
        <v>0</v>
      </c>
      <c r="K27" s="55">
        <v>0</v>
      </c>
      <c r="L27" s="55">
        <f>S27+Z27+AG27+AN27</f>
        <v>0</v>
      </c>
      <c r="M27" s="55">
        <v>0</v>
      </c>
      <c r="N27" s="55">
        <f t="shared" ref="N27:Q28" si="38">U27+AB27+AI27+AP27</f>
        <v>0</v>
      </c>
      <c r="O27" s="55">
        <f t="shared" si="38"/>
        <v>0</v>
      </c>
      <c r="P27" s="55">
        <f t="shared" si="38"/>
        <v>0</v>
      </c>
      <c r="Q27" s="55">
        <f t="shared" si="38"/>
        <v>0</v>
      </c>
      <c r="R27" s="55">
        <v>0</v>
      </c>
      <c r="S27" s="55">
        <f>Z27+AG27+AN27+AU27</f>
        <v>0</v>
      </c>
      <c r="T27" s="55">
        <v>0</v>
      </c>
      <c r="U27" s="55">
        <f t="shared" ref="U27:AS27" si="39">AB27+AI27+AP27+AW27</f>
        <v>0</v>
      </c>
      <c r="V27" s="55">
        <f t="shared" si="39"/>
        <v>0</v>
      </c>
      <c r="W27" s="55">
        <f t="shared" si="39"/>
        <v>0</v>
      </c>
      <c r="X27" s="55">
        <f t="shared" si="39"/>
        <v>0</v>
      </c>
      <c r="Y27" s="55">
        <f t="shared" si="39"/>
        <v>0</v>
      </c>
      <c r="Z27" s="55">
        <f t="shared" si="39"/>
        <v>0</v>
      </c>
      <c r="AA27" s="55">
        <f t="shared" si="39"/>
        <v>0</v>
      </c>
      <c r="AB27" s="55">
        <f t="shared" si="39"/>
        <v>0</v>
      </c>
      <c r="AC27" s="55">
        <f t="shared" si="39"/>
        <v>0</v>
      </c>
      <c r="AD27" s="55">
        <f t="shared" si="39"/>
        <v>0</v>
      </c>
      <c r="AE27" s="55">
        <f t="shared" si="39"/>
        <v>0</v>
      </c>
      <c r="AF27" s="55">
        <f t="shared" si="39"/>
        <v>0</v>
      </c>
      <c r="AG27" s="55">
        <f t="shared" si="39"/>
        <v>0</v>
      </c>
      <c r="AH27" s="55">
        <f t="shared" si="39"/>
        <v>0</v>
      </c>
      <c r="AI27" s="55">
        <f t="shared" si="39"/>
        <v>0</v>
      </c>
      <c r="AJ27" s="55">
        <f t="shared" si="39"/>
        <v>0</v>
      </c>
      <c r="AK27" s="55">
        <f t="shared" si="39"/>
        <v>0</v>
      </c>
      <c r="AL27" s="55">
        <f t="shared" si="39"/>
        <v>0</v>
      </c>
      <c r="AM27" s="55">
        <f t="shared" si="39"/>
        <v>0</v>
      </c>
      <c r="AN27" s="55">
        <f t="shared" si="39"/>
        <v>0</v>
      </c>
      <c r="AO27" s="55">
        <f t="shared" si="39"/>
        <v>0</v>
      </c>
      <c r="AP27" s="55">
        <f t="shared" si="39"/>
        <v>0</v>
      </c>
      <c r="AQ27" s="55">
        <f t="shared" si="39"/>
        <v>0</v>
      </c>
      <c r="AR27" s="55">
        <f t="shared" si="39"/>
        <v>0</v>
      </c>
      <c r="AS27" s="55">
        <f t="shared" si="39"/>
        <v>0</v>
      </c>
      <c r="AT27" s="55">
        <v>0</v>
      </c>
      <c r="AU27" s="55">
        <f t="shared" ref="AU27:AZ27" si="40">BB27+BI27+BP27+CD27</f>
        <v>0</v>
      </c>
      <c r="AV27" s="62">
        <f t="shared" si="40"/>
        <v>0</v>
      </c>
      <c r="AW27" s="55">
        <f t="shared" si="40"/>
        <v>0</v>
      </c>
      <c r="AX27" s="55">
        <f t="shared" si="40"/>
        <v>0</v>
      </c>
      <c r="AY27" s="55">
        <f t="shared" si="40"/>
        <v>0</v>
      </c>
      <c r="AZ27" s="55">
        <f t="shared" si="40"/>
        <v>0</v>
      </c>
      <c r="BA27" s="55">
        <v>0</v>
      </c>
      <c r="BB27" s="55">
        <f t="shared" ref="BB27:BG27" si="41">BI27+BP27+CD27+CK27</f>
        <v>0</v>
      </c>
      <c r="BC27" s="55">
        <f t="shared" si="41"/>
        <v>0</v>
      </c>
      <c r="BD27" s="55">
        <f t="shared" si="41"/>
        <v>0</v>
      </c>
      <c r="BE27" s="55">
        <f t="shared" si="41"/>
        <v>0</v>
      </c>
      <c r="BF27" s="55">
        <f t="shared" si="41"/>
        <v>0</v>
      </c>
      <c r="BG27" s="55">
        <f t="shared" si="41"/>
        <v>0</v>
      </c>
      <c r="BH27" s="55">
        <v>0</v>
      </c>
      <c r="BI27" s="55">
        <f t="shared" ref="BI27:BN27" si="42">BP27+CD27+CK27+CR27</f>
        <v>0</v>
      </c>
      <c r="BJ27" s="55">
        <f t="shared" si="42"/>
        <v>0</v>
      </c>
      <c r="BK27" s="55">
        <f t="shared" si="42"/>
        <v>0</v>
      </c>
      <c r="BL27" s="55">
        <f t="shared" si="42"/>
        <v>0</v>
      </c>
      <c r="BM27" s="55">
        <f t="shared" si="42"/>
        <v>0</v>
      </c>
      <c r="BN27" s="55">
        <f t="shared" si="42"/>
        <v>0</v>
      </c>
      <c r="BO27" s="55">
        <v>0</v>
      </c>
      <c r="BP27" s="55">
        <f t="shared" ref="BP27:BU27" si="43">CD27+CK27+CR27+CY27</f>
        <v>0</v>
      </c>
      <c r="BQ27" s="55">
        <f t="shared" si="43"/>
        <v>0</v>
      </c>
      <c r="BR27" s="55">
        <f t="shared" si="43"/>
        <v>0</v>
      </c>
      <c r="BS27" s="55">
        <f t="shared" si="43"/>
        <v>0</v>
      </c>
      <c r="BT27" s="55">
        <f t="shared" si="43"/>
        <v>0</v>
      </c>
      <c r="BU27" s="55">
        <f t="shared" si="43"/>
        <v>0</v>
      </c>
      <c r="BV27" s="55">
        <v>0</v>
      </c>
      <c r="BW27" s="55">
        <f t="shared" si="21"/>
        <v>0</v>
      </c>
      <c r="BX27" s="55">
        <f t="shared" si="22"/>
        <v>0</v>
      </c>
      <c r="BY27" s="55">
        <f t="shared" si="9"/>
        <v>0</v>
      </c>
      <c r="BZ27" s="55">
        <f t="shared" si="10"/>
        <v>0</v>
      </c>
      <c r="CA27" s="55">
        <f t="shared" si="11"/>
        <v>0</v>
      </c>
      <c r="CB27" s="55">
        <f t="shared" si="12"/>
        <v>0</v>
      </c>
      <c r="CC27" s="55" t="s">
        <v>46</v>
      </c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</row>
    <row r="28" spans="1:151" ht="78.75" x14ac:dyDescent="0.25">
      <c r="A28" s="53" t="s">
        <v>40</v>
      </c>
      <c r="B28" s="54" t="s">
        <v>43</v>
      </c>
      <c r="C28" s="53" t="s">
        <v>23</v>
      </c>
      <c r="D28" s="55">
        <f t="shared" si="37"/>
        <v>0</v>
      </c>
      <c r="E28" s="55">
        <f t="shared" si="37"/>
        <v>0</v>
      </c>
      <c r="F28" s="55">
        <f t="shared" si="37"/>
        <v>10</v>
      </c>
      <c r="G28" s="55">
        <f t="shared" si="37"/>
        <v>0</v>
      </c>
      <c r="H28" s="55">
        <f t="shared" si="37"/>
        <v>0</v>
      </c>
      <c r="I28" s="55">
        <f t="shared" si="37"/>
        <v>0</v>
      </c>
      <c r="J28" s="55">
        <f t="shared" si="37"/>
        <v>0</v>
      </c>
      <c r="K28" s="55">
        <v>0</v>
      </c>
      <c r="L28" s="55">
        <f>S28+Z28+AG28+AN28</f>
        <v>0</v>
      </c>
      <c r="M28" s="55">
        <v>2</v>
      </c>
      <c r="N28" s="55">
        <f t="shared" si="38"/>
        <v>0</v>
      </c>
      <c r="O28" s="55">
        <v>0</v>
      </c>
      <c r="P28" s="55">
        <f t="shared" si="38"/>
        <v>0</v>
      </c>
      <c r="Q28" s="55">
        <f t="shared" si="38"/>
        <v>0</v>
      </c>
      <c r="R28" s="55">
        <v>0</v>
      </c>
      <c r="S28" s="55">
        <f>Z28+AG28+AN28+AU28</f>
        <v>0</v>
      </c>
      <c r="T28" s="55">
        <v>3</v>
      </c>
      <c r="U28" s="55">
        <f>AB28+AI28+AP28+AW28</f>
        <v>0</v>
      </c>
      <c r="V28" s="55">
        <v>0</v>
      </c>
      <c r="W28" s="55">
        <f>AD28+AK28+AR28+AY28</f>
        <v>0</v>
      </c>
      <c r="X28" s="55">
        <f>AE28+AL28+AS28+AZ28</f>
        <v>0</v>
      </c>
      <c r="Y28" s="55">
        <v>0</v>
      </c>
      <c r="Z28" s="55">
        <f>AG28+AN28+AU28+BB28</f>
        <v>0</v>
      </c>
      <c r="AA28" s="55">
        <v>3</v>
      </c>
      <c r="AB28" s="55">
        <f>AI28+AP28+AW28+BD28</f>
        <v>0</v>
      </c>
      <c r="AC28" s="55">
        <v>0</v>
      </c>
      <c r="AD28" s="55">
        <f>AK28+AR28+AY28+BF28</f>
        <v>0</v>
      </c>
      <c r="AE28" s="55">
        <f>AL28+AS28+AZ28+BG28</f>
        <v>0</v>
      </c>
      <c r="AF28" s="55">
        <v>0</v>
      </c>
      <c r="AG28" s="55">
        <f>AN28+AU28+BB28+BI28</f>
        <v>0</v>
      </c>
      <c r="AH28" s="55">
        <v>2</v>
      </c>
      <c r="AI28" s="55">
        <f t="shared" ref="AI28:AS28" si="44">AP28+AW28+BD28+BK28</f>
        <v>0</v>
      </c>
      <c r="AJ28" s="55">
        <v>0</v>
      </c>
      <c r="AK28" s="55">
        <f t="shared" si="44"/>
        <v>0</v>
      </c>
      <c r="AL28" s="55">
        <f t="shared" si="44"/>
        <v>0</v>
      </c>
      <c r="AM28" s="55">
        <f>AT28+BA28+BH28+BO28</f>
        <v>0.56000000000000005</v>
      </c>
      <c r="AN28" s="55">
        <f t="shared" si="44"/>
        <v>0</v>
      </c>
      <c r="AO28" s="55">
        <f t="shared" si="44"/>
        <v>12.545</v>
      </c>
      <c r="AP28" s="55">
        <f t="shared" si="44"/>
        <v>0</v>
      </c>
      <c r="AQ28" s="55">
        <f t="shared" si="44"/>
        <v>0.33500000000000002</v>
      </c>
      <c r="AR28" s="55">
        <f t="shared" si="44"/>
        <v>0</v>
      </c>
      <c r="AS28" s="55">
        <f t="shared" si="44"/>
        <v>0</v>
      </c>
      <c r="AT28" s="55">
        <v>0.4</v>
      </c>
      <c r="AU28" s="55">
        <f>BB28+BI28+BP28+CD28</f>
        <v>0</v>
      </c>
      <c r="AV28" s="62">
        <f>0.26+1.764+1.361</f>
        <v>3.3849999999999998</v>
      </c>
      <c r="AW28" s="55">
        <f>BD28+BK28+BR28+CF28</f>
        <v>0</v>
      </c>
      <c r="AX28" s="55"/>
      <c r="AY28" s="55">
        <f>BF28+BM28+BT28+CH28</f>
        <v>0</v>
      </c>
      <c r="AZ28" s="55">
        <f>BG28+BN28+BU28+CI28</f>
        <v>0</v>
      </c>
      <c r="BA28" s="55">
        <v>0.16</v>
      </c>
      <c r="BB28" s="55">
        <f>BI28+BP28+CD28+CK28</f>
        <v>0</v>
      </c>
      <c r="BC28" s="55">
        <v>4.0389999999999997</v>
      </c>
      <c r="BD28" s="55">
        <f>BK28+BR28+CF28+CM28</f>
        <v>0</v>
      </c>
      <c r="BE28" s="55">
        <v>0</v>
      </c>
      <c r="BF28" s="55">
        <f>BM28+BT28+CH28+CO28</f>
        <v>0</v>
      </c>
      <c r="BG28" s="55">
        <f>BN28+BU28+CI28+CP28</f>
        <v>0</v>
      </c>
      <c r="BH28" s="55">
        <v>0</v>
      </c>
      <c r="BI28" s="55">
        <f>BP28+CD28+CK28+CR28</f>
        <v>0</v>
      </c>
      <c r="BJ28" s="55">
        <v>5.1210000000000004</v>
      </c>
      <c r="BK28" s="55">
        <f>BR28+CF28+CM28+CT28</f>
        <v>0</v>
      </c>
      <c r="BL28" s="55">
        <v>0.33500000000000002</v>
      </c>
      <c r="BM28" s="55">
        <f>BT28+CH28+CO28+CV28</f>
        <v>0</v>
      </c>
      <c r="BN28" s="55">
        <f>BU28+CI28+CP28+CW28</f>
        <v>0</v>
      </c>
      <c r="BO28" s="55">
        <v>0</v>
      </c>
      <c r="BP28" s="55">
        <f>CD28+CK28+CR28+CY28</f>
        <v>0</v>
      </c>
      <c r="BQ28" s="55"/>
      <c r="BR28" s="55">
        <f>CF28+CM28+CT28+DA28</f>
        <v>0</v>
      </c>
      <c r="BS28" s="55">
        <f>CG28+CN28+CU28+DB28</f>
        <v>0</v>
      </c>
      <c r="BT28" s="55">
        <f>CH28+CO28+CV28+DC28</f>
        <v>0</v>
      </c>
      <c r="BU28" s="55">
        <f>CI28+CP28+CW28+DD28</f>
        <v>0</v>
      </c>
      <c r="BV28" s="55">
        <f>AM28-K28-R28</f>
        <v>0.56000000000000005</v>
      </c>
      <c r="BW28" s="55">
        <f t="shared" si="21"/>
        <v>0</v>
      </c>
      <c r="BX28" s="55">
        <f t="shared" si="22"/>
        <v>7.5449999999999999</v>
      </c>
      <c r="BY28" s="55">
        <f t="shared" si="9"/>
        <v>0</v>
      </c>
      <c r="BZ28" s="55">
        <f t="shared" si="10"/>
        <v>0.33500000000000002</v>
      </c>
      <c r="CA28" s="55">
        <f t="shared" si="11"/>
        <v>0</v>
      </c>
      <c r="CB28" s="55">
        <f t="shared" si="12"/>
        <v>0</v>
      </c>
      <c r="CC28" s="73" t="s">
        <v>209</v>
      </c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</row>
    <row r="29" spans="1:151" s="52" customFormat="1" ht="47.25" x14ac:dyDescent="0.25">
      <c r="A29" s="46" t="s">
        <v>44</v>
      </c>
      <c r="B29" s="47" t="s">
        <v>45</v>
      </c>
      <c r="C29" s="48" t="s">
        <v>23</v>
      </c>
      <c r="D29" s="49" t="s">
        <v>46</v>
      </c>
      <c r="E29" s="49" t="s">
        <v>46</v>
      </c>
      <c r="F29" s="49" t="s">
        <v>46</v>
      </c>
      <c r="G29" s="49" t="s">
        <v>46</v>
      </c>
      <c r="H29" s="49" t="s">
        <v>46</v>
      </c>
      <c r="I29" s="49" t="s">
        <v>46</v>
      </c>
      <c r="J29" s="49" t="s">
        <v>46</v>
      </c>
      <c r="K29" s="49" t="s">
        <v>46</v>
      </c>
      <c r="L29" s="49" t="s">
        <v>46</v>
      </c>
      <c r="M29" s="49" t="s">
        <v>46</v>
      </c>
      <c r="N29" s="49" t="s">
        <v>46</v>
      </c>
      <c r="O29" s="49" t="s">
        <v>46</v>
      </c>
      <c r="P29" s="49" t="s">
        <v>46</v>
      </c>
      <c r="Q29" s="49" t="s">
        <v>46</v>
      </c>
      <c r="R29" s="49" t="s">
        <v>46</v>
      </c>
      <c r="S29" s="49" t="s">
        <v>46</v>
      </c>
      <c r="T29" s="49" t="s">
        <v>46</v>
      </c>
      <c r="U29" s="49" t="s">
        <v>46</v>
      </c>
      <c r="V29" s="49" t="s">
        <v>46</v>
      </c>
      <c r="W29" s="49" t="s">
        <v>46</v>
      </c>
      <c r="X29" s="49" t="s">
        <v>46</v>
      </c>
      <c r="Y29" s="49" t="s">
        <v>46</v>
      </c>
      <c r="Z29" s="49" t="s">
        <v>46</v>
      </c>
      <c r="AA29" s="49" t="s">
        <v>46</v>
      </c>
      <c r="AB29" s="49" t="s">
        <v>46</v>
      </c>
      <c r="AC29" s="49" t="s">
        <v>46</v>
      </c>
      <c r="AD29" s="49" t="s">
        <v>46</v>
      </c>
      <c r="AE29" s="49" t="s">
        <v>46</v>
      </c>
      <c r="AF29" s="49" t="s">
        <v>46</v>
      </c>
      <c r="AG29" s="49" t="s">
        <v>46</v>
      </c>
      <c r="AH29" s="49" t="s">
        <v>46</v>
      </c>
      <c r="AI29" s="49" t="s">
        <v>46</v>
      </c>
      <c r="AJ29" s="49" t="s">
        <v>46</v>
      </c>
      <c r="AK29" s="49" t="s">
        <v>46</v>
      </c>
      <c r="AL29" s="49" t="s">
        <v>46</v>
      </c>
      <c r="AM29" s="57">
        <f>AT29+BA29+BH29+BO29</f>
        <v>1.26</v>
      </c>
      <c r="AN29" s="49">
        <f>AU29+BB29+BI29+BP29</f>
        <v>0</v>
      </c>
      <c r="AO29" s="57">
        <f>AV29+BC29+BJ29+BQ29</f>
        <v>2.681</v>
      </c>
      <c r="AP29" s="49">
        <f>AP30</f>
        <v>0</v>
      </c>
      <c r="AQ29" s="57">
        <f>AQ30</f>
        <v>3.8600000000000003</v>
      </c>
      <c r="AR29" s="49">
        <f>AY29+BF29+BM29+BT29</f>
        <v>0</v>
      </c>
      <c r="AS29" s="49">
        <f>AZ29+BG29+BN29+BU29</f>
        <v>0</v>
      </c>
      <c r="AT29" s="51">
        <f t="shared" ref="AT29:BB29" si="45">AT30</f>
        <v>0</v>
      </c>
      <c r="AU29" s="51">
        <f t="shared" si="45"/>
        <v>0</v>
      </c>
      <c r="AV29" s="57">
        <f t="shared" si="45"/>
        <v>0.78299999999999992</v>
      </c>
      <c r="AW29" s="51">
        <f t="shared" si="45"/>
        <v>0</v>
      </c>
      <c r="AX29" s="58">
        <f t="shared" si="45"/>
        <v>0.55200000000000005</v>
      </c>
      <c r="AY29" s="51">
        <f t="shared" si="45"/>
        <v>0</v>
      </c>
      <c r="AZ29" s="49">
        <f t="shared" si="45"/>
        <v>0</v>
      </c>
      <c r="BA29" s="49">
        <f t="shared" si="45"/>
        <v>0</v>
      </c>
      <c r="BB29" s="49">
        <f t="shared" si="45"/>
        <v>0</v>
      </c>
      <c r="BC29" s="49">
        <f>BC30</f>
        <v>0.45500000000000002</v>
      </c>
      <c r="BD29" s="49"/>
      <c r="BE29" s="49">
        <f>BE30</f>
        <v>0.17499999999999999</v>
      </c>
      <c r="BF29" s="49">
        <v>0</v>
      </c>
      <c r="BG29" s="49">
        <v>0</v>
      </c>
      <c r="BH29" s="51">
        <f>BH30</f>
        <v>1.26</v>
      </c>
      <c r="BI29" s="51"/>
      <c r="BJ29" s="58">
        <f>BJ30</f>
        <v>1.4430000000000001</v>
      </c>
      <c r="BK29" s="51"/>
      <c r="BL29" s="58">
        <f>BL30</f>
        <v>3.133</v>
      </c>
      <c r="BM29" s="51">
        <f>BM30</f>
        <v>0</v>
      </c>
      <c r="BN29" s="51"/>
      <c r="BO29" s="49">
        <f>BO30</f>
        <v>0</v>
      </c>
      <c r="BP29" s="51"/>
      <c r="BQ29" s="51"/>
      <c r="BR29" s="51"/>
      <c r="BS29" s="51">
        <f>BS30</f>
        <v>0</v>
      </c>
      <c r="BT29" s="51"/>
      <c r="BU29" s="51"/>
      <c r="BV29" s="49" t="s">
        <v>46</v>
      </c>
      <c r="BW29" s="49" t="s">
        <v>46</v>
      </c>
      <c r="BX29" s="49" t="s">
        <v>46</v>
      </c>
      <c r="BY29" s="49" t="s">
        <v>46</v>
      </c>
      <c r="BZ29" s="49" t="s">
        <v>46</v>
      </c>
      <c r="CA29" s="49" t="s">
        <v>46</v>
      </c>
      <c r="CB29" s="49" t="s">
        <v>46</v>
      </c>
      <c r="CC29" s="49" t="s">
        <v>46</v>
      </c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</row>
    <row r="30" spans="1:151" ht="47.25" x14ac:dyDescent="0.25">
      <c r="A30" s="59" t="s">
        <v>44</v>
      </c>
      <c r="B30" s="60" t="s">
        <v>47</v>
      </c>
      <c r="C30" s="61" t="s">
        <v>23</v>
      </c>
      <c r="D30" s="55" t="s">
        <v>46</v>
      </c>
      <c r="E30" s="55" t="s">
        <v>46</v>
      </c>
      <c r="F30" s="55" t="s">
        <v>46</v>
      </c>
      <c r="G30" s="55" t="s">
        <v>46</v>
      </c>
      <c r="H30" s="55" t="s">
        <v>46</v>
      </c>
      <c r="I30" s="55" t="s">
        <v>46</v>
      </c>
      <c r="J30" s="55" t="s">
        <v>46</v>
      </c>
      <c r="K30" s="55" t="s">
        <v>46</v>
      </c>
      <c r="L30" s="55" t="s">
        <v>46</v>
      </c>
      <c r="M30" s="55" t="s">
        <v>46</v>
      </c>
      <c r="N30" s="55" t="s">
        <v>46</v>
      </c>
      <c r="O30" s="55" t="s">
        <v>46</v>
      </c>
      <c r="P30" s="55" t="s">
        <v>46</v>
      </c>
      <c r="Q30" s="55" t="s">
        <v>46</v>
      </c>
      <c r="R30" s="55" t="s">
        <v>46</v>
      </c>
      <c r="S30" s="55" t="s">
        <v>46</v>
      </c>
      <c r="T30" s="55" t="s">
        <v>46</v>
      </c>
      <c r="U30" s="55" t="s">
        <v>46</v>
      </c>
      <c r="V30" s="55" t="s">
        <v>46</v>
      </c>
      <c r="W30" s="55" t="s">
        <v>46</v>
      </c>
      <c r="X30" s="55" t="s">
        <v>46</v>
      </c>
      <c r="Y30" s="55" t="s">
        <v>46</v>
      </c>
      <c r="Z30" s="55" t="s">
        <v>46</v>
      </c>
      <c r="AA30" s="55" t="s">
        <v>46</v>
      </c>
      <c r="AB30" s="55" t="s">
        <v>46</v>
      </c>
      <c r="AC30" s="55" t="s">
        <v>46</v>
      </c>
      <c r="AD30" s="55" t="s">
        <v>46</v>
      </c>
      <c r="AE30" s="55" t="s">
        <v>46</v>
      </c>
      <c r="AF30" s="55" t="s">
        <v>46</v>
      </c>
      <c r="AG30" s="55" t="s">
        <v>46</v>
      </c>
      <c r="AH30" s="55" t="s">
        <v>46</v>
      </c>
      <c r="AI30" s="55" t="s">
        <v>46</v>
      </c>
      <c r="AJ30" s="55" t="s">
        <v>46</v>
      </c>
      <c r="AK30" s="55" t="s">
        <v>46</v>
      </c>
      <c r="AL30" s="55" t="s">
        <v>46</v>
      </c>
      <c r="AM30" s="62">
        <f>AT30</f>
        <v>0</v>
      </c>
      <c r="AN30" s="55"/>
      <c r="AO30" s="62">
        <f>AV30+BC30+BJ30</f>
        <v>2.681</v>
      </c>
      <c r="AP30" s="62">
        <f>AW30+BD30+BK30</f>
        <v>0</v>
      </c>
      <c r="AQ30" s="62">
        <f>AX30+BE30+BL30+BS30</f>
        <v>3.8600000000000003</v>
      </c>
      <c r="AR30" s="62">
        <f>AY30+BF30+BM30</f>
        <v>0</v>
      </c>
      <c r="AS30" s="62">
        <f>AZ30+BG30+BN30</f>
        <v>0</v>
      </c>
      <c r="AT30" s="56">
        <v>0</v>
      </c>
      <c r="AU30" s="56">
        <v>0</v>
      </c>
      <c r="AV30" s="62">
        <f>0.47+0.313</f>
        <v>0.78299999999999992</v>
      </c>
      <c r="AW30" s="56">
        <v>0</v>
      </c>
      <c r="AX30" s="63">
        <v>0.55200000000000005</v>
      </c>
      <c r="AY30" s="56">
        <v>0</v>
      </c>
      <c r="AZ30" s="56">
        <v>0</v>
      </c>
      <c r="BA30" s="55">
        <v>0</v>
      </c>
      <c r="BB30" s="55">
        <v>0</v>
      </c>
      <c r="BC30" s="55">
        <v>0.45500000000000002</v>
      </c>
      <c r="BD30" s="55">
        <v>0</v>
      </c>
      <c r="BE30" s="55">
        <v>0.17499999999999999</v>
      </c>
      <c r="BF30" s="55">
        <v>0</v>
      </c>
      <c r="BG30" s="55">
        <v>0</v>
      </c>
      <c r="BH30" s="56">
        <v>1.26</v>
      </c>
      <c r="BI30" s="56"/>
      <c r="BJ30" s="63">
        <v>1.4430000000000001</v>
      </c>
      <c r="BK30" s="56"/>
      <c r="BL30" s="63">
        <v>3.133</v>
      </c>
      <c r="BM30" s="56"/>
      <c r="BN30" s="56"/>
      <c r="BO30" s="55"/>
      <c r="BP30" s="56"/>
      <c r="BQ30" s="56"/>
      <c r="BR30" s="56"/>
      <c r="BS30" s="56"/>
      <c r="BT30" s="56"/>
      <c r="BU30" s="56"/>
      <c r="BV30" s="55" t="s">
        <v>46</v>
      </c>
      <c r="BW30" s="55" t="s">
        <v>46</v>
      </c>
      <c r="BX30" s="55" t="s">
        <v>46</v>
      </c>
      <c r="BY30" s="55" t="s">
        <v>46</v>
      </c>
      <c r="BZ30" s="55" t="s">
        <v>46</v>
      </c>
      <c r="CA30" s="55" t="s">
        <v>46</v>
      </c>
      <c r="CB30" s="55" t="s">
        <v>46</v>
      </c>
      <c r="CC30" s="55" t="s">
        <v>46</v>
      </c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</row>
    <row r="31" spans="1:151" s="52" customFormat="1" ht="47.25" x14ac:dyDescent="0.25">
      <c r="A31" s="46" t="s">
        <v>48</v>
      </c>
      <c r="B31" s="47" t="s">
        <v>49</v>
      </c>
      <c r="C31" s="48" t="s">
        <v>23</v>
      </c>
      <c r="D31" s="49" t="s">
        <v>46</v>
      </c>
      <c r="E31" s="49" t="s">
        <v>46</v>
      </c>
      <c r="F31" s="49" t="s">
        <v>46</v>
      </c>
      <c r="G31" s="49" t="s">
        <v>46</v>
      </c>
      <c r="H31" s="49" t="s">
        <v>46</v>
      </c>
      <c r="I31" s="49" t="s">
        <v>46</v>
      </c>
      <c r="J31" s="49" t="s">
        <v>46</v>
      </c>
      <c r="K31" s="49" t="s">
        <v>46</v>
      </c>
      <c r="L31" s="49" t="s">
        <v>46</v>
      </c>
      <c r="M31" s="49" t="s">
        <v>46</v>
      </c>
      <c r="N31" s="49" t="s">
        <v>46</v>
      </c>
      <c r="O31" s="49" t="s">
        <v>46</v>
      </c>
      <c r="P31" s="49" t="s">
        <v>46</v>
      </c>
      <c r="Q31" s="49" t="s">
        <v>46</v>
      </c>
      <c r="R31" s="49" t="s">
        <v>46</v>
      </c>
      <c r="S31" s="49" t="s">
        <v>46</v>
      </c>
      <c r="T31" s="49" t="s">
        <v>46</v>
      </c>
      <c r="U31" s="49" t="s">
        <v>46</v>
      </c>
      <c r="V31" s="49" t="s">
        <v>46</v>
      </c>
      <c r="W31" s="49" t="s">
        <v>46</v>
      </c>
      <c r="X31" s="49" t="s">
        <v>46</v>
      </c>
      <c r="Y31" s="49" t="s">
        <v>46</v>
      </c>
      <c r="Z31" s="49" t="s">
        <v>46</v>
      </c>
      <c r="AA31" s="49" t="s">
        <v>46</v>
      </c>
      <c r="AB31" s="49" t="s">
        <v>46</v>
      </c>
      <c r="AC31" s="49" t="s">
        <v>46</v>
      </c>
      <c r="AD31" s="49" t="s">
        <v>46</v>
      </c>
      <c r="AE31" s="49" t="s">
        <v>46</v>
      </c>
      <c r="AF31" s="49" t="s">
        <v>46</v>
      </c>
      <c r="AG31" s="49" t="s">
        <v>46</v>
      </c>
      <c r="AH31" s="49" t="s">
        <v>46</v>
      </c>
      <c r="AI31" s="49" t="s">
        <v>46</v>
      </c>
      <c r="AJ31" s="49" t="s">
        <v>46</v>
      </c>
      <c r="AK31" s="49" t="s">
        <v>46</v>
      </c>
      <c r="AL31" s="49" t="s">
        <v>46</v>
      </c>
      <c r="AM31" s="57">
        <f>AT31+BA31+BH31+BO31</f>
        <v>0</v>
      </c>
      <c r="AN31" s="49">
        <f>AU31+BB31+BI31+BP31</f>
        <v>0</v>
      </c>
      <c r="AO31" s="49">
        <f>AV31+BC31+BJ31+BQ31</f>
        <v>1.3759999999999999</v>
      </c>
      <c r="AP31" s="49">
        <f>AW31+BD31+BK31+BR31</f>
        <v>0</v>
      </c>
      <c r="AQ31" s="49">
        <f>AX31+BE31+BL31+BS31</f>
        <v>0.77500000000000002</v>
      </c>
      <c r="AR31" s="49">
        <f>AY31+BF31+BM31+BT31</f>
        <v>0</v>
      </c>
      <c r="AS31" s="49">
        <f>AZ31+BG31+BN31+BU31</f>
        <v>0</v>
      </c>
      <c r="AT31" s="51">
        <f>AT32</f>
        <v>0</v>
      </c>
      <c r="AU31" s="51">
        <f t="shared" ref="AU31:BG31" si="46">AU32</f>
        <v>0</v>
      </c>
      <c r="AV31" s="51">
        <f t="shared" si="46"/>
        <v>0.54499999999999993</v>
      </c>
      <c r="AW31" s="51">
        <f t="shared" si="46"/>
        <v>0</v>
      </c>
      <c r="AX31" s="51">
        <f t="shared" si="46"/>
        <v>4.4999999999999998E-2</v>
      </c>
      <c r="AY31" s="51">
        <f t="shared" si="46"/>
        <v>0</v>
      </c>
      <c r="AZ31" s="49">
        <f t="shared" si="46"/>
        <v>0</v>
      </c>
      <c r="BA31" s="49">
        <f t="shared" si="46"/>
        <v>0</v>
      </c>
      <c r="BB31" s="49">
        <f t="shared" si="46"/>
        <v>0</v>
      </c>
      <c r="BC31" s="57">
        <f t="shared" si="46"/>
        <v>0.83099999999999996</v>
      </c>
      <c r="BD31" s="49">
        <f t="shared" si="46"/>
        <v>0</v>
      </c>
      <c r="BE31" s="57">
        <f t="shared" si="46"/>
        <v>0.73</v>
      </c>
      <c r="BF31" s="49">
        <f t="shared" si="46"/>
        <v>0</v>
      </c>
      <c r="BG31" s="49">
        <f t="shared" si="46"/>
        <v>0</v>
      </c>
      <c r="BH31" s="51"/>
      <c r="BI31" s="51"/>
      <c r="BJ31" s="51">
        <f>BJ32</f>
        <v>0</v>
      </c>
      <c r="BK31" s="51"/>
      <c r="BL31" s="51">
        <f>BL32</f>
        <v>0</v>
      </c>
      <c r="BM31" s="51"/>
      <c r="BN31" s="51"/>
      <c r="BO31" s="51"/>
      <c r="BP31" s="51"/>
      <c r="BQ31" s="51"/>
      <c r="BR31" s="51"/>
      <c r="BS31" s="51">
        <f>BS32</f>
        <v>0</v>
      </c>
      <c r="BT31" s="51"/>
      <c r="BU31" s="51"/>
      <c r="BV31" s="49" t="s">
        <v>46</v>
      </c>
      <c r="BW31" s="49" t="s">
        <v>46</v>
      </c>
      <c r="BX31" s="49" t="s">
        <v>46</v>
      </c>
      <c r="BY31" s="49" t="s">
        <v>46</v>
      </c>
      <c r="BZ31" s="49" t="s">
        <v>46</v>
      </c>
      <c r="CA31" s="49" t="s">
        <v>46</v>
      </c>
      <c r="CB31" s="49" t="s">
        <v>46</v>
      </c>
      <c r="CC31" s="49" t="s">
        <v>46</v>
      </c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</row>
    <row r="32" spans="1:151" ht="31.5" x14ac:dyDescent="0.25">
      <c r="A32" s="59" t="s">
        <v>48</v>
      </c>
      <c r="B32" s="60" t="s">
        <v>50</v>
      </c>
      <c r="C32" s="61" t="s">
        <v>23</v>
      </c>
      <c r="D32" s="55" t="s">
        <v>46</v>
      </c>
      <c r="E32" s="55" t="s">
        <v>46</v>
      </c>
      <c r="F32" s="55" t="s">
        <v>46</v>
      </c>
      <c r="G32" s="55" t="s">
        <v>46</v>
      </c>
      <c r="H32" s="55" t="s">
        <v>46</v>
      </c>
      <c r="I32" s="55" t="s">
        <v>46</v>
      </c>
      <c r="J32" s="55" t="s">
        <v>46</v>
      </c>
      <c r="K32" s="55" t="s">
        <v>46</v>
      </c>
      <c r="L32" s="55" t="s">
        <v>46</v>
      </c>
      <c r="M32" s="55" t="s">
        <v>46</v>
      </c>
      <c r="N32" s="55" t="s">
        <v>46</v>
      </c>
      <c r="O32" s="55" t="s">
        <v>46</v>
      </c>
      <c r="P32" s="55" t="s">
        <v>46</v>
      </c>
      <c r="Q32" s="55" t="s">
        <v>46</v>
      </c>
      <c r="R32" s="55" t="s">
        <v>46</v>
      </c>
      <c r="S32" s="55" t="s">
        <v>46</v>
      </c>
      <c r="T32" s="55" t="s">
        <v>46</v>
      </c>
      <c r="U32" s="55" t="s">
        <v>46</v>
      </c>
      <c r="V32" s="55" t="s">
        <v>46</v>
      </c>
      <c r="W32" s="55" t="s">
        <v>46</v>
      </c>
      <c r="X32" s="55" t="s">
        <v>46</v>
      </c>
      <c r="Y32" s="55" t="s">
        <v>46</v>
      </c>
      <c r="Z32" s="55" t="s">
        <v>46</v>
      </c>
      <c r="AA32" s="55" t="s">
        <v>46</v>
      </c>
      <c r="AB32" s="55" t="s">
        <v>46</v>
      </c>
      <c r="AC32" s="55" t="s">
        <v>46</v>
      </c>
      <c r="AD32" s="55" t="s">
        <v>46</v>
      </c>
      <c r="AE32" s="55" t="s">
        <v>46</v>
      </c>
      <c r="AF32" s="55" t="s">
        <v>46</v>
      </c>
      <c r="AG32" s="55" t="s">
        <v>46</v>
      </c>
      <c r="AH32" s="55" t="s">
        <v>46</v>
      </c>
      <c r="AI32" s="55" t="s">
        <v>46</v>
      </c>
      <c r="AJ32" s="55" t="s">
        <v>46</v>
      </c>
      <c r="AK32" s="55" t="s">
        <v>46</v>
      </c>
      <c r="AL32" s="55" t="s">
        <v>46</v>
      </c>
      <c r="AM32" s="62">
        <f>AT32+BA32</f>
        <v>0</v>
      </c>
      <c r="AN32" s="55">
        <f>AU32</f>
        <v>0</v>
      </c>
      <c r="AO32" s="55">
        <f>AV32</f>
        <v>0.54499999999999993</v>
      </c>
      <c r="AP32" s="55">
        <f t="shared" ref="AP32:AS32" si="47">AW32</f>
        <v>0</v>
      </c>
      <c r="AQ32" s="55">
        <f t="shared" si="47"/>
        <v>4.4999999999999998E-2</v>
      </c>
      <c r="AR32" s="55">
        <f t="shared" si="47"/>
        <v>0</v>
      </c>
      <c r="AS32" s="55">
        <f t="shared" si="47"/>
        <v>0</v>
      </c>
      <c r="AT32" s="56">
        <v>0</v>
      </c>
      <c r="AU32" s="56">
        <v>0</v>
      </c>
      <c r="AV32" s="63">
        <f>0.36+0.185</f>
        <v>0.54499999999999993</v>
      </c>
      <c r="AW32" s="56">
        <v>0</v>
      </c>
      <c r="AX32" s="56">
        <f>0.03+0.015</f>
        <v>4.4999999999999998E-2</v>
      </c>
      <c r="AY32" s="56">
        <v>0</v>
      </c>
      <c r="AZ32" s="55">
        <v>0</v>
      </c>
      <c r="BA32" s="55">
        <v>0</v>
      </c>
      <c r="BB32" s="55">
        <v>0</v>
      </c>
      <c r="BC32" s="62">
        <v>0.83099999999999996</v>
      </c>
      <c r="BD32" s="55">
        <v>0</v>
      </c>
      <c r="BE32" s="62">
        <v>0.73</v>
      </c>
      <c r="BF32" s="55">
        <v>0</v>
      </c>
      <c r="BG32" s="55">
        <v>0</v>
      </c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5" t="s">
        <v>46</v>
      </c>
      <c r="BW32" s="55" t="s">
        <v>46</v>
      </c>
      <c r="BX32" s="55" t="s">
        <v>46</v>
      </c>
      <c r="BY32" s="55" t="s">
        <v>46</v>
      </c>
      <c r="BZ32" s="55" t="s">
        <v>46</v>
      </c>
      <c r="CA32" s="55" t="s">
        <v>46</v>
      </c>
      <c r="CB32" s="55" t="s">
        <v>46</v>
      </c>
      <c r="CC32" s="55" t="s">
        <v>46</v>
      </c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</row>
    <row r="33" spans="1:150" s="45" customFormat="1" ht="31.5" x14ac:dyDescent="0.25">
      <c r="A33" s="39" t="s">
        <v>51</v>
      </c>
      <c r="B33" s="40" t="s">
        <v>52</v>
      </c>
      <c r="C33" s="41" t="s">
        <v>23</v>
      </c>
      <c r="D33" s="42" t="s">
        <v>46</v>
      </c>
      <c r="E33" s="42" t="s">
        <v>46</v>
      </c>
      <c r="F33" s="42" t="s">
        <v>46</v>
      </c>
      <c r="G33" s="42" t="s">
        <v>46</v>
      </c>
      <c r="H33" s="42" t="s">
        <v>46</v>
      </c>
      <c r="I33" s="42" t="s">
        <v>46</v>
      </c>
      <c r="J33" s="42" t="s">
        <v>46</v>
      </c>
      <c r="K33" s="42" t="s">
        <v>46</v>
      </c>
      <c r="L33" s="42" t="s">
        <v>46</v>
      </c>
      <c r="M33" s="42" t="s">
        <v>46</v>
      </c>
      <c r="N33" s="42" t="s">
        <v>46</v>
      </c>
      <c r="O33" s="42" t="s">
        <v>46</v>
      </c>
      <c r="P33" s="42" t="s">
        <v>46</v>
      </c>
      <c r="Q33" s="42" t="s">
        <v>46</v>
      </c>
      <c r="R33" s="42" t="s">
        <v>46</v>
      </c>
      <c r="S33" s="42" t="s">
        <v>46</v>
      </c>
      <c r="T33" s="42" t="s">
        <v>46</v>
      </c>
      <c r="U33" s="42" t="s">
        <v>46</v>
      </c>
      <c r="V33" s="42" t="s">
        <v>46</v>
      </c>
      <c r="W33" s="42" t="s">
        <v>46</v>
      </c>
      <c r="X33" s="42" t="s">
        <v>46</v>
      </c>
      <c r="Y33" s="42" t="s">
        <v>46</v>
      </c>
      <c r="Z33" s="42" t="s">
        <v>46</v>
      </c>
      <c r="AA33" s="42" t="s">
        <v>46</v>
      </c>
      <c r="AB33" s="42" t="s">
        <v>46</v>
      </c>
      <c r="AC33" s="42" t="s">
        <v>46</v>
      </c>
      <c r="AD33" s="42" t="s">
        <v>46</v>
      </c>
      <c r="AE33" s="42" t="s">
        <v>46</v>
      </c>
      <c r="AF33" s="42" t="s">
        <v>46</v>
      </c>
      <c r="AG33" s="42" t="s">
        <v>46</v>
      </c>
      <c r="AH33" s="42" t="s">
        <v>46</v>
      </c>
      <c r="AI33" s="42" t="s">
        <v>46</v>
      </c>
      <c r="AJ33" s="42" t="s">
        <v>46</v>
      </c>
      <c r="AK33" s="42" t="s">
        <v>46</v>
      </c>
      <c r="AL33" s="42" t="s">
        <v>46</v>
      </c>
      <c r="AM33" s="44">
        <f>AM34+AM35</f>
        <v>0</v>
      </c>
      <c r="AN33" s="44">
        <f t="shared" ref="AN33:BU33" si="48">AN34+AN35</f>
        <v>0</v>
      </c>
      <c r="AO33" s="44">
        <f t="shared" si="48"/>
        <v>0</v>
      </c>
      <c r="AP33" s="44">
        <f t="shared" si="48"/>
        <v>0</v>
      </c>
      <c r="AQ33" s="44">
        <f t="shared" si="48"/>
        <v>0</v>
      </c>
      <c r="AR33" s="44">
        <f t="shared" si="48"/>
        <v>0</v>
      </c>
      <c r="AS33" s="44">
        <f t="shared" si="48"/>
        <v>0</v>
      </c>
      <c r="AT33" s="44">
        <v>0</v>
      </c>
      <c r="AU33" s="44">
        <f t="shared" si="48"/>
        <v>0</v>
      </c>
      <c r="AV33" s="44">
        <f t="shared" si="48"/>
        <v>0</v>
      </c>
      <c r="AW33" s="44">
        <f t="shared" si="48"/>
        <v>0</v>
      </c>
      <c r="AX33" s="44">
        <f t="shared" si="48"/>
        <v>0</v>
      </c>
      <c r="AY33" s="44">
        <f t="shared" si="48"/>
        <v>0</v>
      </c>
      <c r="AZ33" s="44">
        <f t="shared" si="48"/>
        <v>0</v>
      </c>
      <c r="BA33" s="44">
        <f t="shared" si="48"/>
        <v>0</v>
      </c>
      <c r="BB33" s="44">
        <f t="shared" si="48"/>
        <v>0</v>
      </c>
      <c r="BC33" s="44">
        <f t="shared" si="48"/>
        <v>0</v>
      </c>
      <c r="BD33" s="44">
        <f t="shared" si="48"/>
        <v>0</v>
      </c>
      <c r="BE33" s="44">
        <f t="shared" si="48"/>
        <v>0</v>
      </c>
      <c r="BF33" s="44">
        <f t="shared" si="48"/>
        <v>0</v>
      </c>
      <c r="BG33" s="44">
        <f t="shared" si="48"/>
        <v>0</v>
      </c>
      <c r="BH33" s="44">
        <f t="shared" si="48"/>
        <v>0</v>
      </c>
      <c r="BI33" s="44">
        <f t="shared" si="48"/>
        <v>0</v>
      </c>
      <c r="BJ33" s="44">
        <f t="shared" si="48"/>
        <v>0</v>
      </c>
      <c r="BK33" s="44">
        <f t="shared" si="48"/>
        <v>0</v>
      </c>
      <c r="BL33" s="44">
        <f t="shared" si="48"/>
        <v>0</v>
      </c>
      <c r="BM33" s="44">
        <f t="shared" si="48"/>
        <v>0</v>
      </c>
      <c r="BN33" s="44">
        <f t="shared" si="48"/>
        <v>0</v>
      </c>
      <c r="BO33" s="44">
        <f t="shared" si="48"/>
        <v>0</v>
      </c>
      <c r="BP33" s="44">
        <f t="shared" si="48"/>
        <v>0</v>
      </c>
      <c r="BQ33" s="44">
        <f t="shared" si="48"/>
        <v>0</v>
      </c>
      <c r="BR33" s="44">
        <f t="shared" si="48"/>
        <v>0</v>
      </c>
      <c r="BS33" s="44">
        <f t="shared" si="48"/>
        <v>0</v>
      </c>
      <c r="BT33" s="44">
        <f t="shared" si="48"/>
        <v>0</v>
      </c>
      <c r="BU33" s="44">
        <f t="shared" si="48"/>
        <v>0</v>
      </c>
      <c r="BV33" s="42" t="s">
        <v>46</v>
      </c>
      <c r="BW33" s="42" t="s">
        <v>46</v>
      </c>
      <c r="BX33" s="42" t="s">
        <v>46</v>
      </c>
      <c r="BY33" s="42" t="s">
        <v>46</v>
      </c>
      <c r="BZ33" s="42" t="s">
        <v>46</v>
      </c>
      <c r="CA33" s="42" t="s">
        <v>46</v>
      </c>
      <c r="CB33" s="42" t="s">
        <v>46</v>
      </c>
      <c r="CC33" s="42" t="s">
        <v>46</v>
      </c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</row>
    <row r="34" spans="1:150" s="52" customFormat="1" ht="47.25" x14ac:dyDescent="0.25">
      <c r="A34" s="64" t="s">
        <v>53</v>
      </c>
      <c r="B34" s="47" t="s">
        <v>54</v>
      </c>
      <c r="C34" s="48" t="s">
        <v>23</v>
      </c>
      <c r="D34" s="49" t="s">
        <v>46</v>
      </c>
      <c r="E34" s="49" t="s">
        <v>46</v>
      </c>
      <c r="F34" s="49" t="s">
        <v>46</v>
      </c>
      <c r="G34" s="49" t="s">
        <v>46</v>
      </c>
      <c r="H34" s="49" t="s">
        <v>46</v>
      </c>
      <c r="I34" s="49" t="s">
        <v>46</v>
      </c>
      <c r="J34" s="49" t="s">
        <v>46</v>
      </c>
      <c r="K34" s="49" t="s">
        <v>46</v>
      </c>
      <c r="L34" s="49" t="s">
        <v>46</v>
      </c>
      <c r="M34" s="49" t="s">
        <v>46</v>
      </c>
      <c r="N34" s="49" t="s">
        <v>46</v>
      </c>
      <c r="O34" s="49" t="s">
        <v>46</v>
      </c>
      <c r="P34" s="49" t="s">
        <v>46</v>
      </c>
      <c r="Q34" s="49" t="s">
        <v>46</v>
      </c>
      <c r="R34" s="49" t="s">
        <v>46</v>
      </c>
      <c r="S34" s="49" t="s">
        <v>46</v>
      </c>
      <c r="T34" s="49" t="s">
        <v>46</v>
      </c>
      <c r="U34" s="49" t="s">
        <v>46</v>
      </c>
      <c r="V34" s="49" t="s">
        <v>46</v>
      </c>
      <c r="W34" s="49" t="s">
        <v>46</v>
      </c>
      <c r="X34" s="49" t="s">
        <v>46</v>
      </c>
      <c r="Y34" s="49" t="s">
        <v>46</v>
      </c>
      <c r="Z34" s="49" t="s">
        <v>46</v>
      </c>
      <c r="AA34" s="49" t="s">
        <v>46</v>
      </c>
      <c r="AB34" s="49" t="s">
        <v>46</v>
      </c>
      <c r="AC34" s="49" t="s">
        <v>46</v>
      </c>
      <c r="AD34" s="49" t="s">
        <v>46</v>
      </c>
      <c r="AE34" s="49" t="s">
        <v>46</v>
      </c>
      <c r="AF34" s="49" t="s">
        <v>46</v>
      </c>
      <c r="AG34" s="49" t="s">
        <v>46</v>
      </c>
      <c r="AH34" s="49" t="s">
        <v>46</v>
      </c>
      <c r="AI34" s="49" t="s">
        <v>46</v>
      </c>
      <c r="AJ34" s="49" t="s">
        <v>46</v>
      </c>
      <c r="AK34" s="49" t="s">
        <v>46</v>
      </c>
      <c r="AL34" s="49" t="s">
        <v>46</v>
      </c>
      <c r="AM34" s="49">
        <f t="shared" ref="AM34:AO35" si="49">AT34+BA34+BH34+BO34</f>
        <v>0</v>
      </c>
      <c r="AN34" s="49">
        <f t="shared" si="49"/>
        <v>0</v>
      </c>
      <c r="AO34" s="49">
        <f t="shared" si="49"/>
        <v>0</v>
      </c>
      <c r="AP34" s="49">
        <f t="shared" ref="AP34:AP35" si="50">AW34+BD34+BK34+BR34</f>
        <v>0</v>
      </c>
      <c r="AQ34" s="49">
        <f t="shared" ref="AQ34:AQ35" si="51">AX34+BE34+BL34+BS34</f>
        <v>0</v>
      </c>
      <c r="AR34" s="49">
        <f t="shared" ref="AR34:AR35" si="52">AY34+BF34+BM34+BT34</f>
        <v>0</v>
      </c>
      <c r="AS34" s="49">
        <f t="shared" ref="AS34:AS35" si="53">AZ34+BG34+BN34+BU34</f>
        <v>0</v>
      </c>
      <c r="AT34" s="49">
        <v>0</v>
      </c>
      <c r="AU34" s="49">
        <f t="shared" ref="AU34:AU35" si="54">BB34+BI34+BP34+CD34</f>
        <v>0</v>
      </c>
      <c r="AV34" s="49">
        <f t="shared" ref="AV34:AV35" si="55">BC34+BJ34+BQ34+CE34</f>
        <v>0</v>
      </c>
      <c r="AW34" s="49">
        <f t="shared" ref="AW34:AW35" si="56">BD34+BK34+BR34+CF34</f>
        <v>0</v>
      </c>
      <c r="AX34" s="49">
        <f t="shared" ref="AX34:AX35" si="57">BE34+BL34+BS34+CG34</f>
        <v>0</v>
      </c>
      <c r="AY34" s="49">
        <f t="shared" ref="AY34:AY35" si="58">BF34+BM34+BT34+CH34</f>
        <v>0</v>
      </c>
      <c r="AZ34" s="49">
        <f t="shared" ref="AZ34:AZ35" si="59">BG34+BN34+BU34+CI34</f>
        <v>0</v>
      </c>
      <c r="BA34" s="49">
        <v>0</v>
      </c>
      <c r="BB34" s="49">
        <f t="shared" ref="BB34:BB35" si="60">BI34+BP34+CD34+CK34</f>
        <v>0</v>
      </c>
      <c r="BC34" s="49">
        <f t="shared" ref="BC34:BC35" si="61">BJ34+BQ34+CE34+CL34</f>
        <v>0</v>
      </c>
      <c r="BD34" s="49">
        <f t="shared" ref="BD34:BD35" si="62">BK34+BR34+CF34+CM34</f>
        <v>0</v>
      </c>
      <c r="BE34" s="49">
        <f t="shared" ref="BE34:BE35" si="63">BL34+BS34+CG34+CN34</f>
        <v>0</v>
      </c>
      <c r="BF34" s="49">
        <f t="shared" ref="BF34:BF35" si="64">BM34+BT34+CH34+CO34</f>
        <v>0</v>
      </c>
      <c r="BG34" s="49">
        <f t="shared" ref="BG34:BG35" si="65">BN34+BU34+CI34+CP34</f>
        <v>0</v>
      </c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49" t="s">
        <v>46</v>
      </c>
      <c r="BW34" s="49" t="s">
        <v>46</v>
      </c>
      <c r="BX34" s="49" t="s">
        <v>46</v>
      </c>
      <c r="BY34" s="49" t="s">
        <v>46</v>
      </c>
      <c r="BZ34" s="49" t="s">
        <v>46</v>
      </c>
      <c r="CA34" s="49" t="s">
        <v>46</v>
      </c>
      <c r="CB34" s="49" t="s">
        <v>46</v>
      </c>
      <c r="CC34" s="49" t="s">
        <v>46</v>
      </c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</row>
    <row r="35" spans="1:150" s="52" customFormat="1" ht="31.5" x14ac:dyDescent="0.25">
      <c r="A35" s="64" t="s">
        <v>55</v>
      </c>
      <c r="B35" s="47" t="s">
        <v>56</v>
      </c>
      <c r="C35" s="48" t="s">
        <v>23</v>
      </c>
      <c r="D35" s="49" t="s">
        <v>46</v>
      </c>
      <c r="E35" s="49" t="s">
        <v>46</v>
      </c>
      <c r="F35" s="49" t="s">
        <v>46</v>
      </c>
      <c r="G35" s="49" t="s">
        <v>46</v>
      </c>
      <c r="H35" s="49" t="s">
        <v>46</v>
      </c>
      <c r="I35" s="49" t="s">
        <v>46</v>
      </c>
      <c r="J35" s="49" t="s">
        <v>46</v>
      </c>
      <c r="K35" s="49" t="s">
        <v>46</v>
      </c>
      <c r="L35" s="49" t="s">
        <v>46</v>
      </c>
      <c r="M35" s="49" t="s">
        <v>46</v>
      </c>
      <c r="N35" s="49" t="s">
        <v>46</v>
      </c>
      <c r="O35" s="49" t="s">
        <v>46</v>
      </c>
      <c r="P35" s="49" t="s">
        <v>46</v>
      </c>
      <c r="Q35" s="49" t="s">
        <v>46</v>
      </c>
      <c r="R35" s="49" t="s">
        <v>46</v>
      </c>
      <c r="S35" s="49" t="s">
        <v>46</v>
      </c>
      <c r="T35" s="49" t="s">
        <v>46</v>
      </c>
      <c r="U35" s="49" t="s">
        <v>46</v>
      </c>
      <c r="V35" s="49" t="s">
        <v>46</v>
      </c>
      <c r="W35" s="49" t="s">
        <v>46</v>
      </c>
      <c r="X35" s="49" t="s">
        <v>46</v>
      </c>
      <c r="Y35" s="49" t="s">
        <v>46</v>
      </c>
      <c r="Z35" s="49" t="s">
        <v>46</v>
      </c>
      <c r="AA35" s="49" t="s">
        <v>46</v>
      </c>
      <c r="AB35" s="49" t="s">
        <v>46</v>
      </c>
      <c r="AC35" s="49" t="s">
        <v>46</v>
      </c>
      <c r="AD35" s="49" t="s">
        <v>46</v>
      </c>
      <c r="AE35" s="49" t="s">
        <v>46</v>
      </c>
      <c r="AF35" s="49" t="s">
        <v>46</v>
      </c>
      <c r="AG35" s="49" t="s">
        <v>46</v>
      </c>
      <c r="AH35" s="49" t="s">
        <v>46</v>
      </c>
      <c r="AI35" s="49" t="s">
        <v>46</v>
      </c>
      <c r="AJ35" s="49" t="s">
        <v>46</v>
      </c>
      <c r="AK35" s="49" t="s">
        <v>46</v>
      </c>
      <c r="AL35" s="49" t="s">
        <v>46</v>
      </c>
      <c r="AM35" s="49">
        <f>AT35+BA35+BH35+BO35</f>
        <v>0</v>
      </c>
      <c r="AN35" s="49">
        <f t="shared" si="49"/>
        <v>0</v>
      </c>
      <c r="AO35" s="49">
        <f t="shared" si="49"/>
        <v>0</v>
      </c>
      <c r="AP35" s="49">
        <f t="shared" si="50"/>
        <v>0</v>
      </c>
      <c r="AQ35" s="49">
        <f t="shared" si="51"/>
        <v>0</v>
      </c>
      <c r="AR35" s="49">
        <f t="shared" si="52"/>
        <v>0</v>
      </c>
      <c r="AS35" s="49">
        <f t="shared" si="53"/>
        <v>0</v>
      </c>
      <c r="AT35" s="49">
        <v>0</v>
      </c>
      <c r="AU35" s="49">
        <f t="shared" si="54"/>
        <v>0</v>
      </c>
      <c r="AV35" s="49">
        <f t="shared" si="55"/>
        <v>0</v>
      </c>
      <c r="AW35" s="49">
        <f t="shared" si="56"/>
        <v>0</v>
      </c>
      <c r="AX35" s="49">
        <f t="shared" si="57"/>
        <v>0</v>
      </c>
      <c r="AY35" s="49">
        <f t="shared" si="58"/>
        <v>0</v>
      </c>
      <c r="AZ35" s="49">
        <f t="shared" si="59"/>
        <v>0</v>
      </c>
      <c r="BA35" s="49">
        <v>0</v>
      </c>
      <c r="BB35" s="49">
        <f t="shared" si="60"/>
        <v>0</v>
      </c>
      <c r="BC35" s="49">
        <f t="shared" si="61"/>
        <v>0</v>
      </c>
      <c r="BD35" s="49">
        <f t="shared" si="62"/>
        <v>0</v>
      </c>
      <c r="BE35" s="49">
        <f t="shared" si="63"/>
        <v>0</v>
      </c>
      <c r="BF35" s="49">
        <f t="shared" si="64"/>
        <v>0</v>
      </c>
      <c r="BG35" s="49">
        <f t="shared" si="65"/>
        <v>0</v>
      </c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49" t="s">
        <v>46</v>
      </c>
      <c r="BW35" s="49" t="s">
        <v>46</v>
      </c>
      <c r="BX35" s="49" t="s">
        <v>46</v>
      </c>
      <c r="BY35" s="49" t="s">
        <v>46</v>
      </c>
      <c r="BZ35" s="49" t="s">
        <v>46</v>
      </c>
      <c r="CA35" s="49" t="s">
        <v>46</v>
      </c>
      <c r="CB35" s="49" t="s">
        <v>46</v>
      </c>
      <c r="CC35" s="49" t="s">
        <v>46</v>
      </c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</row>
    <row r="36" spans="1:150" s="45" customFormat="1" ht="31.5" x14ac:dyDescent="0.25">
      <c r="A36" s="39" t="s">
        <v>57</v>
      </c>
      <c r="B36" s="40" t="s">
        <v>58</v>
      </c>
      <c r="C36" s="41" t="s">
        <v>23</v>
      </c>
      <c r="D36" s="42" t="s">
        <v>46</v>
      </c>
      <c r="E36" s="42" t="s">
        <v>46</v>
      </c>
      <c r="F36" s="42" t="s">
        <v>46</v>
      </c>
      <c r="G36" s="42" t="s">
        <v>46</v>
      </c>
      <c r="H36" s="42" t="s">
        <v>46</v>
      </c>
      <c r="I36" s="42" t="s">
        <v>46</v>
      </c>
      <c r="J36" s="42" t="s">
        <v>46</v>
      </c>
      <c r="K36" s="42" t="s">
        <v>46</v>
      </c>
      <c r="L36" s="42" t="s">
        <v>46</v>
      </c>
      <c r="M36" s="42" t="s">
        <v>46</v>
      </c>
      <c r="N36" s="42" t="s">
        <v>46</v>
      </c>
      <c r="O36" s="42" t="s">
        <v>46</v>
      </c>
      <c r="P36" s="42" t="s">
        <v>46</v>
      </c>
      <c r="Q36" s="42" t="s">
        <v>46</v>
      </c>
      <c r="R36" s="42" t="s">
        <v>46</v>
      </c>
      <c r="S36" s="42" t="s">
        <v>46</v>
      </c>
      <c r="T36" s="42" t="s">
        <v>46</v>
      </c>
      <c r="U36" s="42" t="s">
        <v>46</v>
      </c>
      <c r="V36" s="42" t="s">
        <v>46</v>
      </c>
      <c r="W36" s="42" t="s">
        <v>46</v>
      </c>
      <c r="X36" s="42" t="s">
        <v>46</v>
      </c>
      <c r="Y36" s="42" t="s">
        <v>46</v>
      </c>
      <c r="Z36" s="42" t="s">
        <v>46</v>
      </c>
      <c r="AA36" s="42" t="s">
        <v>46</v>
      </c>
      <c r="AB36" s="42" t="s">
        <v>46</v>
      </c>
      <c r="AC36" s="42" t="s">
        <v>46</v>
      </c>
      <c r="AD36" s="42" t="s">
        <v>46</v>
      </c>
      <c r="AE36" s="42" t="s">
        <v>46</v>
      </c>
      <c r="AF36" s="42" t="s">
        <v>46</v>
      </c>
      <c r="AG36" s="42" t="s">
        <v>46</v>
      </c>
      <c r="AH36" s="42" t="s">
        <v>46</v>
      </c>
      <c r="AI36" s="42" t="s">
        <v>46</v>
      </c>
      <c r="AJ36" s="42" t="s">
        <v>46</v>
      </c>
      <c r="AK36" s="42" t="s">
        <v>46</v>
      </c>
      <c r="AL36" s="42" t="s">
        <v>46</v>
      </c>
      <c r="AM36" s="42">
        <f t="shared" ref="AM36:BU36" si="66">AM37+AM38+AM39+AM40</f>
        <v>0</v>
      </c>
      <c r="AN36" s="42">
        <f t="shared" si="66"/>
        <v>0</v>
      </c>
      <c r="AO36" s="42">
        <f t="shared" si="66"/>
        <v>0</v>
      </c>
      <c r="AP36" s="42">
        <f t="shared" si="66"/>
        <v>0</v>
      </c>
      <c r="AQ36" s="42">
        <f t="shared" si="66"/>
        <v>0</v>
      </c>
      <c r="AR36" s="42">
        <f t="shared" si="66"/>
        <v>0</v>
      </c>
      <c r="AS36" s="42">
        <f t="shared" si="66"/>
        <v>0</v>
      </c>
      <c r="AT36" s="42">
        <f t="shared" si="66"/>
        <v>0</v>
      </c>
      <c r="AU36" s="42">
        <f t="shared" si="66"/>
        <v>0</v>
      </c>
      <c r="AV36" s="42">
        <f t="shared" si="66"/>
        <v>0</v>
      </c>
      <c r="AW36" s="42">
        <f t="shared" si="66"/>
        <v>0</v>
      </c>
      <c r="AX36" s="42">
        <f t="shared" si="66"/>
        <v>0</v>
      </c>
      <c r="AY36" s="42">
        <f t="shared" si="66"/>
        <v>0</v>
      </c>
      <c r="AZ36" s="42">
        <f t="shared" si="66"/>
        <v>0</v>
      </c>
      <c r="BA36" s="42">
        <f t="shared" si="66"/>
        <v>0</v>
      </c>
      <c r="BB36" s="42">
        <f t="shared" si="66"/>
        <v>0</v>
      </c>
      <c r="BC36" s="42">
        <f t="shared" si="66"/>
        <v>0</v>
      </c>
      <c r="BD36" s="42">
        <f t="shared" si="66"/>
        <v>0</v>
      </c>
      <c r="BE36" s="42">
        <f t="shared" si="66"/>
        <v>0</v>
      </c>
      <c r="BF36" s="42">
        <f t="shared" si="66"/>
        <v>0</v>
      </c>
      <c r="BG36" s="42">
        <f t="shared" si="66"/>
        <v>0</v>
      </c>
      <c r="BH36" s="42">
        <f t="shared" si="66"/>
        <v>0</v>
      </c>
      <c r="BI36" s="42">
        <f t="shared" si="66"/>
        <v>0</v>
      </c>
      <c r="BJ36" s="42">
        <f t="shared" si="66"/>
        <v>0</v>
      </c>
      <c r="BK36" s="42">
        <f t="shared" si="66"/>
        <v>0</v>
      </c>
      <c r="BL36" s="42">
        <f t="shared" si="66"/>
        <v>0</v>
      </c>
      <c r="BM36" s="42">
        <f t="shared" si="66"/>
        <v>0</v>
      </c>
      <c r="BN36" s="42">
        <f t="shared" si="66"/>
        <v>0</v>
      </c>
      <c r="BO36" s="42">
        <f t="shared" si="66"/>
        <v>0</v>
      </c>
      <c r="BP36" s="42">
        <f t="shared" si="66"/>
        <v>0</v>
      </c>
      <c r="BQ36" s="42">
        <f t="shared" si="66"/>
        <v>0</v>
      </c>
      <c r="BR36" s="42">
        <f t="shared" si="66"/>
        <v>0</v>
      </c>
      <c r="BS36" s="42">
        <f t="shared" si="66"/>
        <v>0</v>
      </c>
      <c r="BT36" s="42">
        <f t="shared" si="66"/>
        <v>0</v>
      </c>
      <c r="BU36" s="42">
        <f t="shared" si="66"/>
        <v>0</v>
      </c>
      <c r="BV36" s="42" t="s">
        <v>46</v>
      </c>
      <c r="BW36" s="42" t="s">
        <v>46</v>
      </c>
      <c r="BX36" s="42" t="s">
        <v>46</v>
      </c>
      <c r="BY36" s="42" t="s">
        <v>46</v>
      </c>
      <c r="BZ36" s="42" t="s">
        <v>46</v>
      </c>
      <c r="CA36" s="42" t="s">
        <v>46</v>
      </c>
      <c r="CB36" s="42" t="s">
        <v>46</v>
      </c>
      <c r="CC36" s="42" t="s">
        <v>46</v>
      </c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</row>
    <row r="37" spans="1:150" s="52" customFormat="1" ht="31.5" x14ac:dyDescent="0.25">
      <c r="A37" s="64" t="s">
        <v>59</v>
      </c>
      <c r="B37" s="47" t="s">
        <v>60</v>
      </c>
      <c r="C37" s="48" t="s">
        <v>23</v>
      </c>
      <c r="D37" s="49" t="s">
        <v>46</v>
      </c>
      <c r="E37" s="49" t="s">
        <v>46</v>
      </c>
      <c r="F37" s="49" t="s">
        <v>46</v>
      </c>
      <c r="G37" s="49" t="s">
        <v>46</v>
      </c>
      <c r="H37" s="49" t="s">
        <v>46</v>
      </c>
      <c r="I37" s="49" t="s">
        <v>46</v>
      </c>
      <c r="J37" s="49" t="s">
        <v>46</v>
      </c>
      <c r="K37" s="49" t="s">
        <v>46</v>
      </c>
      <c r="L37" s="49" t="s">
        <v>46</v>
      </c>
      <c r="M37" s="49" t="s">
        <v>46</v>
      </c>
      <c r="N37" s="49" t="s">
        <v>46</v>
      </c>
      <c r="O37" s="49" t="s">
        <v>46</v>
      </c>
      <c r="P37" s="49" t="s">
        <v>46</v>
      </c>
      <c r="Q37" s="49" t="s">
        <v>46</v>
      </c>
      <c r="R37" s="49" t="s">
        <v>46</v>
      </c>
      <c r="S37" s="49" t="s">
        <v>46</v>
      </c>
      <c r="T37" s="49" t="s">
        <v>46</v>
      </c>
      <c r="U37" s="49" t="s">
        <v>46</v>
      </c>
      <c r="V37" s="49" t="s">
        <v>46</v>
      </c>
      <c r="W37" s="49" t="s">
        <v>46</v>
      </c>
      <c r="X37" s="49" t="s">
        <v>46</v>
      </c>
      <c r="Y37" s="49" t="s">
        <v>46</v>
      </c>
      <c r="Z37" s="49" t="s">
        <v>46</v>
      </c>
      <c r="AA37" s="49" t="s">
        <v>46</v>
      </c>
      <c r="AB37" s="49" t="s">
        <v>46</v>
      </c>
      <c r="AC37" s="49" t="s">
        <v>46</v>
      </c>
      <c r="AD37" s="49" t="s">
        <v>46</v>
      </c>
      <c r="AE37" s="49" t="s">
        <v>46</v>
      </c>
      <c r="AF37" s="49" t="s">
        <v>46</v>
      </c>
      <c r="AG37" s="49" t="s">
        <v>46</v>
      </c>
      <c r="AH37" s="49" t="s">
        <v>46</v>
      </c>
      <c r="AI37" s="49" t="s">
        <v>46</v>
      </c>
      <c r="AJ37" s="49" t="s">
        <v>46</v>
      </c>
      <c r="AK37" s="49" t="s">
        <v>46</v>
      </c>
      <c r="AL37" s="49" t="s">
        <v>46</v>
      </c>
      <c r="AM37" s="49">
        <v>0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49">
        <v>0</v>
      </c>
      <c r="AT37" s="49">
        <v>0</v>
      </c>
      <c r="AU37" s="49">
        <v>0</v>
      </c>
      <c r="AV37" s="49">
        <v>0</v>
      </c>
      <c r="AW37" s="49">
        <v>0</v>
      </c>
      <c r="AX37" s="49">
        <v>0</v>
      </c>
      <c r="AY37" s="49">
        <v>0</v>
      </c>
      <c r="AZ37" s="49"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49" t="s">
        <v>46</v>
      </c>
      <c r="BW37" s="49" t="s">
        <v>46</v>
      </c>
      <c r="BX37" s="49" t="s">
        <v>46</v>
      </c>
      <c r="BY37" s="49" t="s">
        <v>46</v>
      </c>
      <c r="BZ37" s="49" t="s">
        <v>46</v>
      </c>
      <c r="CA37" s="49" t="s">
        <v>46</v>
      </c>
      <c r="CB37" s="49" t="s">
        <v>46</v>
      </c>
      <c r="CC37" s="49" t="s">
        <v>46</v>
      </c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</row>
    <row r="38" spans="1:150" s="52" customFormat="1" ht="78.75" x14ac:dyDescent="0.25">
      <c r="A38" s="46" t="s">
        <v>59</v>
      </c>
      <c r="B38" s="47" t="s">
        <v>61</v>
      </c>
      <c r="C38" s="48" t="s">
        <v>23</v>
      </c>
      <c r="D38" s="49" t="s">
        <v>46</v>
      </c>
      <c r="E38" s="49" t="s">
        <v>46</v>
      </c>
      <c r="F38" s="49" t="s">
        <v>46</v>
      </c>
      <c r="G38" s="49" t="s">
        <v>46</v>
      </c>
      <c r="H38" s="49" t="s">
        <v>46</v>
      </c>
      <c r="I38" s="49" t="s">
        <v>46</v>
      </c>
      <c r="J38" s="49" t="s">
        <v>46</v>
      </c>
      <c r="K38" s="49" t="s">
        <v>46</v>
      </c>
      <c r="L38" s="49" t="s">
        <v>46</v>
      </c>
      <c r="M38" s="49" t="s">
        <v>46</v>
      </c>
      <c r="N38" s="49" t="s">
        <v>46</v>
      </c>
      <c r="O38" s="49" t="s">
        <v>46</v>
      </c>
      <c r="P38" s="49" t="s">
        <v>46</v>
      </c>
      <c r="Q38" s="49" t="s">
        <v>46</v>
      </c>
      <c r="R38" s="49" t="s">
        <v>46</v>
      </c>
      <c r="S38" s="49" t="s">
        <v>46</v>
      </c>
      <c r="T38" s="49" t="s">
        <v>46</v>
      </c>
      <c r="U38" s="49" t="s">
        <v>46</v>
      </c>
      <c r="V38" s="49" t="s">
        <v>46</v>
      </c>
      <c r="W38" s="49" t="s">
        <v>46</v>
      </c>
      <c r="X38" s="49" t="s">
        <v>46</v>
      </c>
      <c r="Y38" s="49" t="s">
        <v>46</v>
      </c>
      <c r="Z38" s="49" t="s">
        <v>46</v>
      </c>
      <c r="AA38" s="49" t="s">
        <v>46</v>
      </c>
      <c r="AB38" s="49" t="s">
        <v>46</v>
      </c>
      <c r="AC38" s="49" t="s">
        <v>46</v>
      </c>
      <c r="AD38" s="49" t="s">
        <v>46</v>
      </c>
      <c r="AE38" s="49" t="s">
        <v>46</v>
      </c>
      <c r="AF38" s="49" t="s">
        <v>46</v>
      </c>
      <c r="AG38" s="49" t="s">
        <v>46</v>
      </c>
      <c r="AH38" s="49" t="s">
        <v>46</v>
      </c>
      <c r="AI38" s="49" t="s">
        <v>46</v>
      </c>
      <c r="AJ38" s="49" t="s">
        <v>46</v>
      </c>
      <c r="AK38" s="49" t="s">
        <v>46</v>
      </c>
      <c r="AL38" s="49" t="s">
        <v>46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49" t="s">
        <v>46</v>
      </c>
      <c r="BW38" s="49" t="s">
        <v>46</v>
      </c>
      <c r="BX38" s="49" t="s">
        <v>46</v>
      </c>
      <c r="BY38" s="49" t="s">
        <v>46</v>
      </c>
      <c r="BZ38" s="49" t="s">
        <v>46</v>
      </c>
      <c r="CA38" s="49" t="s">
        <v>46</v>
      </c>
      <c r="CB38" s="49" t="s">
        <v>46</v>
      </c>
      <c r="CC38" s="49" t="s">
        <v>46</v>
      </c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</row>
    <row r="39" spans="1:150" s="52" customFormat="1" ht="63" x14ac:dyDescent="0.25">
      <c r="A39" s="46" t="s">
        <v>59</v>
      </c>
      <c r="B39" s="47" t="s">
        <v>62</v>
      </c>
      <c r="C39" s="48" t="s">
        <v>23</v>
      </c>
      <c r="D39" s="49" t="s">
        <v>46</v>
      </c>
      <c r="E39" s="49" t="s">
        <v>46</v>
      </c>
      <c r="F39" s="49" t="s">
        <v>46</v>
      </c>
      <c r="G39" s="49" t="s">
        <v>46</v>
      </c>
      <c r="H39" s="49" t="s">
        <v>46</v>
      </c>
      <c r="I39" s="49" t="s">
        <v>46</v>
      </c>
      <c r="J39" s="49" t="s">
        <v>46</v>
      </c>
      <c r="K39" s="49" t="s">
        <v>46</v>
      </c>
      <c r="L39" s="49" t="s">
        <v>46</v>
      </c>
      <c r="M39" s="49" t="s">
        <v>46</v>
      </c>
      <c r="N39" s="49" t="s">
        <v>46</v>
      </c>
      <c r="O39" s="49" t="s">
        <v>46</v>
      </c>
      <c r="P39" s="49" t="s">
        <v>46</v>
      </c>
      <c r="Q39" s="49" t="s">
        <v>46</v>
      </c>
      <c r="R39" s="49" t="s">
        <v>46</v>
      </c>
      <c r="S39" s="49" t="s">
        <v>46</v>
      </c>
      <c r="T39" s="49" t="s">
        <v>46</v>
      </c>
      <c r="U39" s="49" t="s">
        <v>46</v>
      </c>
      <c r="V39" s="49" t="s">
        <v>46</v>
      </c>
      <c r="W39" s="49" t="s">
        <v>46</v>
      </c>
      <c r="X39" s="49" t="s">
        <v>46</v>
      </c>
      <c r="Y39" s="49" t="s">
        <v>46</v>
      </c>
      <c r="Z39" s="49" t="s">
        <v>46</v>
      </c>
      <c r="AA39" s="49" t="s">
        <v>46</v>
      </c>
      <c r="AB39" s="49" t="s">
        <v>46</v>
      </c>
      <c r="AC39" s="49" t="s">
        <v>46</v>
      </c>
      <c r="AD39" s="49" t="s">
        <v>46</v>
      </c>
      <c r="AE39" s="49" t="s">
        <v>46</v>
      </c>
      <c r="AF39" s="49" t="s">
        <v>46</v>
      </c>
      <c r="AG39" s="49" t="s">
        <v>46</v>
      </c>
      <c r="AH39" s="49" t="s">
        <v>46</v>
      </c>
      <c r="AI39" s="49" t="s">
        <v>46</v>
      </c>
      <c r="AJ39" s="49" t="s">
        <v>46</v>
      </c>
      <c r="AK39" s="49" t="s">
        <v>46</v>
      </c>
      <c r="AL39" s="49" t="s">
        <v>46</v>
      </c>
      <c r="AM39" s="49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49" t="s">
        <v>46</v>
      </c>
      <c r="BW39" s="49" t="s">
        <v>46</v>
      </c>
      <c r="BX39" s="49" t="s">
        <v>46</v>
      </c>
      <c r="BY39" s="49" t="s">
        <v>46</v>
      </c>
      <c r="BZ39" s="49" t="s">
        <v>46</v>
      </c>
      <c r="CA39" s="49" t="s">
        <v>46</v>
      </c>
      <c r="CB39" s="49" t="s">
        <v>46</v>
      </c>
      <c r="CC39" s="49" t="s">
        <v>46</v>
      </c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</row>
    <row r="40" spans="1:150" s="52" customFormat="1" ht="78.75" x14ac:dyDescent="0.25">
      <c r="A40" s="46" t="s">
        <v>59</v>
      </c>
      <c r="B40" s="47" t="s">
        <v>63</v>
      </c>
      <c r="C40" s="48" t="s">
        <v>23</v>
      </c>
      <c r="D40" s="49" t="s">
        <v>46</v>
      </c>
      <c r="E40" s="49" t="s">
        <v>46</v>
      </c>
      <c r="F40" s="49" t="s">
        <v>46</v>
      </c>
      <c r="G40" s="49" t="s">
        <v>46</v>
      </c>
      <c r="H40" s="49" t="s">
        <v>46</v>
      </c>
      <c r="I40" s="49" t="s">
        <v>46</v>
      </c>
      <c r="J40" s="49" t="s">
        <v>46</v>
      </c>
      <c r="K40" s="49" t="s">
        <v>46</v>
      </c>
      <c r="L40" s="49" t="s">
        <v>46</v>
      </c>
      <c r="M40" s="49" t="s">
        <v>46</v>
      </c>
      <c r="N40" s="49" t="s">
        <v>46</v>
      </c>
      <c r="O40" s="49" t="s">
        <v>46</v>
      </c>
      <c r="P40" s="49" t="s">
        <v>46</v>
      </c>
      <c r="Q40" s="49" t="s">
        <v>46</v>
      </c>
      <c r="R40" s="49" t="s">
        <v>46</v>
      </c>
      <c r="S40" s="49" t="s">
        <v>46</v>
      </c>
      <c r="T40" s="49" t="s">
        <v>46</v>
      </c>
      <c r="U40" s="49" t="s">
        <v>46</v>
      </c>
      <c r="V40" s="49" t="s">
        <v>46</v>
      </c>
      <c r="W40" s="49" t="s">
        <v>46</v>
      </c>
      <c r="X40" s="49" t="s">
        <v>46</v>
      </c>
      <c r="Y40" s="49" t="s">
        <v>46</v>
      </c>
      <c r="Z40" s="49" t="s">
        <v>46</v>
      </c>
      <c r="AA40" s="49" t="s">
        <v>46</v>
      </c>
      <c r="AB40" s="49" t="s">
        <v>46</v>
      </c>
      <c r="AC40" s="49" t="s">
        <v>46</v>
      </c>
      <c r="AD40" s="49" t="s">
        <v>46</v>
      </c>
      <c r="AE40" s="49" t="s">
        <v>46</v>
      </c>
      <c r="AF40" s="49" t="s">
        <v>46</v>
      </c>
      <c r="AG40" s="49" t="s">
        <v>46</v>
      </c>
      <c r="AH40" s="49" t="s">
        <v>46</v>
      </c>
      <c r="AI40" s="49" t="s">
        <v>46</v>
      </c>
      <c r="AJ40" s="49" t="s">
        <v>46</v>
      </c>
      <c r="AK40" s="49" t="s">
        <v>46</v>
      </c>
      <c r="AL40" s="49" t="s">
        <v>46</v>
      </c>
      <c r="AM40" s="49">
        <v>0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49" t="s">
        <v>46</v>
      </c>
      <c r="BW40" s="49" t="s">
        <v>46</v>
      </c>
      <c r="BX40" s="49" t="s">
        <v>46</v>
      </c>
      <c r="BY40" s="49" t="s">
        <v>46</v>
      </c>
      <c r="BZ40" s="49" t="s">
        <v>46</v>
      </c>
      <c r="CA40" s="49" t="s">
        <v>46</v>
      </c>
      <c r="CB40" s="49" t="s">
        <v>46</v>
      </c>
      <c r="CC40" s="49" t="s">
        <v>46</v>
      </c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</row>
    <row r="41" spans="1:150" s="45" customFormat="1" ht="63" x14ac:dyDescent="0.25">
      <c r="A41" s="39" t="s">
        <v>64</v>
      </c>
      <c r="B41" s="40" t="s">
        <v>65</v>
      </c>
      <c r="C41" s="41" t="s">
        <v>23</v>
      </c>
      <c r="D41" s="42" t="s">
        <v>46</v>
      </c>
      <c r="E41" s="42" t="s">
        <v>46</v>
      </c>
      <c r="F41" s="42" t="s">
        <v>46</v>
      </c>
      <c r="G41" s="42" t="s">
        <v>46</v>
      </c>
      <c r="H41" s="42" t="s">
        <v>46</v>
      </c>
      <c r="I41" s="42" t="s">
        <v>46</v>
      </c>
      <c r="J41" s="42" t="s">
        <v>46</v>
      </c>
      <c r="K41" s="42" t="s">
        <v>46</v>
      </c>
      <c r="L41" s="42" t="s">
        <v>46</v>
      </c>
      <c r="M41" s="42" t="s">
        <v>46</v>
      </c>
      <c r="N41" s="42" t="s">
        <v>46</v>
      </c>
      <c r="O41" s="42" t="s">
        <v>46</v>
      </c>
      <c r="P41" s="42" t="s">
        <v>46</v>
      </c>
      <c r="Q41" s="42" t="s">
        <v>46</v>
      </c>
      <c r="R41" s="42" t="s">
        <v>46</v>
      </c>
      <c r="S41" s="42" t="s">
        <v>46</v>
      </c>
      <c r="T41" s="42" t="s">
        <v>46</v>
      </c>
      <c r="U41" s="42" t="s">
        <v>46</v>
      </c>
      <c r="V41" s="42" t="s">
        <v>46</v>
      </c>
      <c r="W41" s="42" t="s">
        <v>46</v>
      </c>
      <c r="X41" s="42" t="s">
        <v>46</v>
      </c>
      <c r="Y41" s="42" t="s">
        <v>46</v>
      </c>
      <c r="Z41" s="42" t="s">
        <v>46</v>
      </c>
      <c r="AA41" s="42" t="s">
        <v>46</v>
      </c>
      <c r="AB41" s="42" t="s">
        <v>46</v>
      </c>
      <c r="AC41" s="42" t="s">
        <v>46</v>
      </c>
      <c r="AD41" s="42" t="s">
        <v>46</v>
      </c>
      <c r="AE41" s="42" t="s">
        <v>46</v>
      </c>
      <c r="AF41" s="42" t="s">
        <v>46</v>
      </c>
      <c r="AG41" s="42" t="s">
        <v>46</v>
      </c>
      <c r="AH41" s="42" t="s">
        <v>46</v>
      </c>
      <c r="AI41" s="42" t="s">
        <v>46</v>
      </c>
      <c r="AJ41" s="42" t="s">
        <v>46</v>
      </c>
      <c r="AK41" s="42" t="s">
        <v>46</v>
      </c>
      <c r="AL41" s="42" t="s">
        <v>46</v>
      </c>
      <c r="AM41" s="42">
        <f t="shared" ref="AM41:AS43" si="67">AT41+BA41+BH41+BO41</f>
        <v>0</v>
      </c>
      <c r="AN41" s="42">
        <f t="shared" si="67"/>
        <v>0</v>
      </c>
      <c r="AO41" s="42">
        <f t="shared" si="67"/>
        <v>0</v>
      </c>
      <c r="AP41" s="42">
        <f t="shared" si="67"/>
        <v>0</v>
      </c>
      <c r="AQ41" s="42">
        <f t="shared" si="67"/>
        <v>0</v>
      </c>
      <c r="AR41" s="42">
        <f t="shared" si="67"/>
        <v>0</v>
      </c>
      <c r="AS41" s="42">
        <f t="shared" si="67"/>
        <v>0</v>
      </c>
      <c r="AT41" s="42">
        <v>0</v>
      </c>
      <c r="AU41" s="42">
        <f t="shared" ref="AU41:AZ43" si="68">BB41+BI41+BP41+CD41</f>
        <v>0</v>
      </c>
      <c r="AV41" s="42">
        <f t="shared" si="68"/>
        <v>0</v>
      </c>
      <c r="AW41" s="42">
        <f t="shared" si="68"/>
        <v>0</v>
      </c>
      <c r="AX41" s="42">
        <f t="shared" si="68"/>
        <v>0</v>
      </c>
      <c r="AY41" s="42">
        <f t="shared" si="68"/>
        <v>0</v>
      </c>
      <c r="AZ41" s="42">
        <f t="shared" si="68"/>
        <v>0</v>
      </c>
      <c r="BA41" s="42">
        <v>0</v>
      </c>
      <c r="BB41" s="42">
        <f t="shared" ref="BB41:BG41" si="69">BI41+BP41+CD41+CK41</f>
        <v>0</v>
      </c>
      <c r="BC41" s="42">
        <f t="shared" si="69"/>
        <v>0</v>
      </c>
      <c r="BD41" s="42">
        <f t="shared" si="69"/>
        <v>0</v>
      </c>
      <c r="BE41" s="42">
        <f t="shared" si="69"/>
        <v>0</v>
      </c>
      <c r="BF41" s="42">
        <f t="shared" si="69"/>
        <v>0</v>
      </c>
      <c r="BG41" s="42">
        <f t="shared" si="69"/>
        <v>0</v>
      </c>
      <c r="BH41" s="42">
        <v>0</v>
      </c>
      <c r="BI41" s="42">
        <f t="shared" ref="BI41:BN41" si="70">BP41+CD41+CK41+CR41</f>
        <v>0</v>
      </c>
      <c r="BJ41" s="42">
        <f t="shared" si="70"/>
        <v>0</v>
      </c>
      <c r="BK41" s="42">
        <f t="shared" si="70"/>
        <v>0</v>
      </c>
      <c r="BL41" s="42">
        <f t="shared" si="70"/>
        <v>0</v>
      </c>
      <c r="BM41" s="42">
        <f t="shared" si="70"/>
        <v>0</v>
      </c>
      <c r="BN41" s="42">
        <f t="shared" si="70"/>
        <v>0</v>
      </c>
      <c r="BO41" s="42">
        <v>0</v>
      </c>
      <c r="BP41" s="42">
        <f t="shared" ref="BP41:BU41" si="71">CD41+CK41+CR41+CY41</f>
        <v>0</v>
      </c>
      <c r="BQ41" s="42">
        <f t="shared" si="71"/>
        <v>0</v>
      </c>
      <c r="BR41" s="42">
        <f t="shared" si="71"/>
        <v>0</v>
      </c>
      <c r="BS41" s="42">
        <f t="shared" si="71"/>
        <v>0</v>
      </c>
      <c r="BT41" s="42">
        <f t="shared" si="71"/>
        <v>0</v>
      </c>
      <c r="BU41" s="42">
        <f t="shared" si="71"/>
        <v>0</v>
      </c>
      <c r="BV41" s="42" t="s">
        <v>46</v>
      </c>
      <c r="BW41" s="42" t="s">
        <v>46</v>
      </c>
      <c r="BX41" s="42" t="s">
        <v>46</v>
      </c>
      <c r="BY41" s="42" t="s">
        <v>46</v>
      </c>
      <c r="BZ41" s="42" t="s">
        <v>46</v>
      </c>
      <c r="CA41" s="42" t="s">
        <v>46</v>
      </c>
      <c r="CB41" s="42" t="s">
        <v>46</v>
      </c>
      <c r="CC41" s="42" t="s">
        <v>46</v>
      </c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</row>
    <row r="42" spans="1:150" s="52" customFormat="1" ht="47.25" x14ac:dyDescent="0.25">
      <c r="A42" s="46" t="s">
        <v>66</v>
      </c>
      <c r="B42" s="47" t="s">
        <v>67</v>
      </c>
      <c r="C42" s="48" t="s">
        <v>23</v>
      </c>
      <c r="D42" s="49" t="s">
        <v>46</v>
      </c>
      <c r="E42" s="49" t="s">
        <v>46</v>
      </c>
      <c r="F42" s="49" t="s">
        <v>46</v>
      </c>
      <c r="G42" s="49" t="s">
        <v>46</v>
      </c>
      <c r="H42" s="49" t="s">
        <v>46</v>
      </c>
      <c r="I42" s="49" t="s">
        <v>46</v>
      </c>
      <c r="J42" s="49" t="s">
        <v>46</v>
      </c>
      <c r="K42" s="49" t="s">
        <v>46</v>
      </c>
      <c r="L42" s="49" t="s">
        <v>46</v>
      </c>
      <c r="M42" s="49" t="s">
        <v>46</v>
      </c>
      <c r="N42" s="49" t="s">
        <v>46</v>
      </c>
      <c r="O42" s="49" t="s">
        <v>46</v>
      </c>
      <c r="P42" s="49" t="s">
        <v>46</v>
      </c>
      <c r="Q42" s="49" t="s">
        <v>46</v>
      </c>
      <c r="R42" s="49" t="s">
        <v>46</v>
      </c>
      <c r="S42" s="49" t="s">
        <v>46</v>
      </c>
      <c r="T42" s="49" t="s">
        <v>46</v>
      </c>
      <c r="U42" s="49" t="s">
        <v>46</v>
      </c>
      <c r="V42" s="49" t="s">
        <v>46</v>
      </c>
      <c r="W42" s="49" t="s">
        <v>46</v>
      </c>
      <c r="X42" s="49" t="s">
        <v>46</v>
      </c>
      <c r="Y42" s="49" t="s">
        <v>46</v>
      </c>
      <c r="Z42" s="49" t="s">
        <v>46</v>
      </c>
      <c r="AA42" s="49" t="s">
        <v>46</v>
      </c>
      <c r="AB42" s="49" t="s">
        <v>46</v>
      </c>
      <c r="AC42" s="49" t="s">
        <v>46</v>
      </c>
      <c r="AD42" s="49" t="s">
        <v>46</v>
      </c>
      <c r="AE42" s="49" t="s">
        <v>46</v>
      </c>
      <c r="AF42" s="49" t="s">
        <v>46</v>
      </c>
      <c r="AG42" s="49" t="s">
        <v>46</v>
      </c>
      <c r="AH42" s="49" t="s">
        <v>46</v>
      </c>
      <c r="AI42" s="49" t="s">
        <v>46</v>
      </c>
      <c r="AJ42" s="49" t="s">
        <v>46</v>
      </c>
      <c r="AK42" s="49" t="s">
        <v>46</v>
      </c>
      <c r="AL42" s="49" t="s">
        <v>46</v>
      </c>
      <c r="AM42" s="49">
        <f t="shared" ref="AM42:AO43" si="72">AT42+BA42+BH42+BO42</f>
        <v>0</v>
      </c>
      <c r="AN42" s="49">
        <f t="shared" si="72"/>
        <v>0</v>
      </c>
      <c r="AO42" s="49">
        <f t="shared" si="72"/>
        <v>0</v>
      </c>
      <c r="AP42" s="49">
        <f t="shared" si="67"/>
        <v>0</v>
      </c>
      <c r="AQ42" s="49">
        <f t="shared" si="67"/>
        <v>0</v>
      </c>
      <c r="AR42" s="49">
        <f t="shared" si="67"/>
        <v>0</v>
      </c>
      <c r="AS42" s="49">
        <f t="shared" si="67"/>
        <v>0</v>
      </c>
      <c r="AT42" s="49">
        <v>0</v>
      </c>
      <c r="AU42" s="49">
        <f t="shared" si="68"/>
        <v>0</v>
      </c>
      <c r="AV42" s="49">
        <f t="shared" si="68"/>
        <v>0</v>
      </c>
      <c r="AW42" s="49">
        <f t="shared" si="68"/>
        <v>0</v>
      </c>
      <c r="AX42" s="49">
        <f t="shared" si="68"/>
        <v>0</v>
      </c>
      <c r="AY42" s="49">
        <f t="shared" si="68"/>
        <v>0</v>
      </c>
      <c r="AZ42" s="49">
        <f t="shared" si="68"/>
        <v>0</v>
      </c>
      <c r="BA42" s="49">
        <v>0</v>
      </c>
      <c r="BB42" s="49">
        <f t="shared" ref="BB42:BB43" si="73">BI42+BP42+CD42+CK42</f>
        <v>0</v>
      </c>
      <c r="BC42" s="49">
        <f t="shared" ref="BC42:BC43" si="74">BJ42+BQ42+CE42+CL42</f>
        <v>0</v>
      </c>
      <c r="BD42" s="49">
        <f t="shared" ref="BD42:BD43" si="75">BK42+BR42+CF42+CM42</f>
        <v>0</v>
      </c>
      <c r="BE42" s="49">
        <f t="shared" ref="BE42:BE43" si="76">BL42+BS42+CG42+CN42</f>
        <v>0</v>
      </c>
      <c r="BF42" s="49">
        <f t="shared" ref="BF42:BF43" si="77">BM42+BT42+CH42+CO42</f>
        <v>0</v>
      </c>
      <c r="BG42" s="49">
        <f t="shared" ref="BG42:BG43" si="78">BN42+BU42+CI42+CP42</f>
        <v>0</v>
      </c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49" t="s">
        <v>46</v>
      </c>
      <c r="BW42" s="49" t="s">
        <v>46</v>
      </c>
      <c r="BX42" s="49" t="s">
        <v>46</v>
      </c>
      <c r="BY42" s="49" t="s">
        <v>46</v>
      </c>
      <c r="BZ42" s="49" t="s">
        <v>46</v>
      </c>
      <c r="CA42" s="49" t="s">
        <v>46</v>
      </c>
      <c r="CB42" s="49" t="s">
        <v>46</v>
      </c>
      <c r="CC42" s="49" t="s">
        <v>46</v>
      </c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</row>
    <row r="43" spans="1:150" s="52" customFormat="1" ht="63" x14ac:dyDescent="0.25">
      <c r="A43" s="46" t="s">
        <v>68</v>
      </c>
      <c r="B43" s="47" t="s">
        <v>69</v>
      </c>
      <c r="C43" s="48" t="s">
        <v>23</v>
      </c>
      <c r="D43" s="49" t="s">
        <v>46</v>
      </c>
      <c r="E43" s="49" t="s">
        <v>46</v>
      </c>
      <c r="F43" s="49" t="s">
        <v>46</v>
      </c>
      <c r="G43" s="49" t="s">
        <v>46</v>
      </c>
      <c r="H43" s="49" t="s">
        <v>46</v>
      </c>
      <c r="I43" s="49" t="s">
        <v>46</v>
      </c>
      <c r="J43" s="49" t="s">
        <v>46</v>
      </c>
      <c r="K43" s="49" t="s">
        <v>46</v>
      </c>
      <c r="L43" s="49" t="s">
        <v>46</v>
      </c>
      <c r="M43" s="49" t="s">
        <v>46</v>
      </c>
      <c r="N43" s="49" t="s">
        <v>46</v>
      </c>
      <c r="O43" s="49" t="s">
        <v>46</v>
      </c>
      <c r="P43" s="49" t="s">
        <v>46</v>
      </c>
      <c r="Q43" s="49" t="s">
        <v>46</v>
      </c>
      <c r="R43" s="49" t="s">
        <v>46</v>
      </c>
      <c r="S43" s="49" t="s">
        <v>46</v>
      </c>
      <c r="T43" s="49" t="s">
        <v>46</v>
      </c>
      <c r="U43" s="49" t="s">
        <v>46</v>
      </c>
      <c r="V43" s="49" t="s">
        <v>46</v>
      </c>
      <c r="W43" s="49" t="s">
        <v>46</v>
      </c>
      <c r="X43" s="49" t="s">
        <v>46</v>
      </c>
      <c r="Y43" s="49" t="s">
        <v>46</v>
      </c>
      <c r="Z43" s="49" t="s">
        <v>46</v>
      </c>
      <c r="AA43" s="49" t="s">
        <v>46</v>
      </c>
      <c r="AB43" s="49" t="s">
        <v>46</v>
      </c>
      <c r="AC43" s="49" t="s">
        <v>46</v>
      </c>
      <c r="AD43" s="49" t="s">
        <v>46</v>
      </c>
      <c r="AE43" s="49" t="s">
        <v>46</v>
      </c>
      <c r="AF43" s="49" t="s">
        <v>46</v>
      </c>
      <c r="AG43" s="49" t="s">
        <v>46</v>
      </c>
      <c r="AH43" s="49" t="s">
        <v>46</v>
      </c>
      <c r="AI43" s="49" t="s">
        <v>46</v>
      </c>
      <c r="AJ43" s="49" t="s">
        <v>46</v>
      </c>
      <c r="AK43" s="49" t="s">
        <v>46</v>
      </c>
      <c r="AL43" s="49" t="s">
        <v>46</v>
      </c>
      <c r="AM43" s="49">
        <f t="shared" si="72"/>
        <v>0</v>
      </c>
      <c r="AN43" s="49">
        <f t="shared" si="72"/>
        <v>0</v>
      </c>
      <c r="AO43" s="49">
        <f t="shared" si="72"/>
        <v>0</v>
      </c>
      <c r="AP43" s="49">
        <f t="shared" si="67"/>
        <v>0</v>
      </c>
      <c r="AQ43" s="49">
        <f t="shared" si="67"/>
        <v>0</v>
      </c>
      <c r="AR43" s="49">
        <f t="shared" si="67"/>
        <v>0</v>
      </c>
      <c r="AS43" s="49">
        <f t="shared" si="67"/>
        <v>0</v>
      </c>
      <c r="AT43" s="49">
        <v>0</v>
      </c>
      <c r="AU43" s="49">
        <f t="shared" si="68"/>
        <v>0</v>
      </c>
      <c r="AV43" s="49">
        <f t="shared" si="68"/>
        <v>0</v>
      </c>
      <c r="AW43" s="49">
        <f t="shared" si="68"/>
        <v>0</v>
      </c>
      <c r="AX43" s="49">
        <f t="shared" si="68"/>
        <v>0</v>
      </c>
      <c r="AY43" s="49">
        <f t="shared" si="68"/>
        <v>0</v>
      </c>
      <c r="AZ43" s="49">
        <f t="shared" si="68"/>
        <v>0</v>
      </c>
      <c r="BA43" s="49">
        <v>0</v>
      </c>
      <c r="BB43" s="49">
        <f t="shared" si="73"/>
        <v>0</v>
      </c>
      <c r="BC43" s="49">
        <f t="shared" si="74"/>
        <v>0</v>
      </c>
      <c r="BD43" s="49">
        <f t="shared" si="75"/>
        <v>0</v>
      </c>
      <c r="BE43" s="49">
        <f t="shared" si="76"/>
        <v>0</v>
      </c>
      <c r="BF43" s="49">
        <f t="shared" si="77"/>
        <v>0</v>
      </c>
      <c r="BG43" s="49">
        <f t="shared" si="78"/>
        <v>0</v>
      </c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49" t="s">
        <v>46</v>
      </c>
      <c r="BW43" s="49" t="s">
        <v>46</v>
      </c>
      <c r="BX43" s="49" t="s">
        <v>46</v>
      </c>
      <c r="BY43" s="49" t="s">
        <v>46</v>
      </c>
      <c r="BZ43" s="49" t="s">
        <v>46</v>
      </c>
      <c r="CA43" s="49" t="s">
        <v>46</v>
      </c>
      <c r="CB43" s="49" t="s">
        <v>46</v>
      </c>
      <c r="CC43" s="49" t="s">
        <v>46</v>
      </c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</row>
    <row r="44" spans="1:150" s="38" customFormat="1" ht="31.5" x14ac:dyDescent="0.25">
      <c r="A44" s="66" t="s">
        <v>70</v>
      </c>
      <c r="B44" s="67" t="s">
        <v>71</v>
      </c>
      <c r="C44" s="68" t="s">
        <v>23</v>
      </c>
      <c r="D44" s="35">
        <f t="shared" ref="D44:M45" si="79">D45</f>
        <v>4.5999999999999996</v>
      </c>
      <c r="E44" s="35">
        <f t="shared" si="79"/>
        <v>0</v>
      </c>
      <c r="F44" s="35">
        <f t="shared" si="79"/>
        <v>0</v>
      </c>
      <c r="G44" s="35">
        <f t="shared" si="79"/>
        <v>0</v>
      </c>
      <c r="H44" s="35">
        <f t="shared" si="79"/>
        <v>0</v>
      </c>
      <c r="I44" s="35">
        <f t="shared" si="79"/>
        <v>0</v>
      </c>
      <c r="J44" s="35">
        <f t="shared" si="79"/>
        <v>0</v>
      </c>
      <c r="K44" s="35">
        <f t="shared" si="79"/>
        <v>0</v>
      </c>
      <c r="L44" s="35">
        <f t="shared" si="79"/>
        <v>0</v>
      </c>
      <c r="M44" s="35">
        <f t="shared" si="79"/>
        <v>0</v>
      </c>
      <c r="N44" s="35">
        <f t="shared" ref="N44:W45" si="80">N45</f>
        <v>0</v>
      </c>
      <c r="O44" s="35">
        <f t="shared" si="80"/>
        <v>0</v>
      </c>
      <c r="P44" s="35">
        <f t="shared" si="80"/>
        <v>0</v>
      </c>
      <c r="Q44" s="35">
        <f t="shared" si="80"/>
        <v>0</v>
      </c>
      <c r="R44" s="35">
        <f t="shared" si="80"/>
        <v>0</v>
      </c>
      <c r="S44" s="35">
        <f t="shared" si="80"/>
        <v>0</v>
      </c>
      <c r="T44" s="35">
        <f t="shared" si="80"/>
        <v>0</v>
      </c>
      <c r="U44" s="35">
        <f t="shared" si="80"/>
        <v>0</v>
      </c>
      <c r="V44" s="35">
        <f t="shared" si="80"/>
        <v>0</v>
      </c>
      <c r="W44" s="35">
        <f t="shared" si="80"/>
        <v>0</v>
      </c>
      <c r="X44" s="35">
        <f t="shared" ref="X44:AG45" si="81">X45</f>
        <v>0</v>
      </c>
      <c r="Y44" s="35">
        <f t="shared" si="81"/>
        <v>0</v>
      </c>
      <c r="Z44" s="35">
        <f t="shared" si="81"/>
        <v>0</v>
      </c>
      <c r="AA44" s="35">
        <f t="shared" si="81"/>
        <v>0</v>
      </c>
      <c r="AB44" s="35">
        <f t="shared" si="81"/>
        <v>0</v>
      </c>
      <c r="AC44" s="35">
        <f t="shared" si="81"/>
        <v>0</v>
      </c>
      <c r="AD44" s="35">
        <f t="shared" si="81"/>
        <v>0</v>
      </c>
      <c r="AE44" s="35">
        <f t="shared" si="81"/>
        <v>0</v>
      </c>
      <c r="AF44" s="35">
        <f t="shared" si="81"/>
        <v>4.5999999999999996</v>
      </c>
      <c r="AG44" s="35">
        <f t="shared" si="81"/>
        <v>0</v>
      </c>
      <c r="AH44" s="35">
        <f t="shared" ref="AH44:AL45" si="82">AH45</f>
        <v>0</v>
      </c>
      <c r="AI44" s="35">
        <f t="shared" si="82"/>
        <v>0</v>
      </c>
      <c r="AJ44" s="35">
        <f t="shared" si="82"/>
        <v>0</v>
      </c>
      <c r="AK44" s="35">
        <f t="shared" si="82"/>
        <v>0</v>
      </c>
      <c r="AL44" s="35">
        <f t="shared" si="82"/>
        <v>0</v>
      </c>
      <c r="AM44" s="35">
        <f t="shared" ref="AM44:BU44" si="83">AM45+AM50++AM53+AM62</f>
        <v>0</v>
      </c>
      <c r="AN44" s="35">
        <f t="shared" si="83"/>
        <v>0</v>
      </c>
      <c r="AO44" s="35">
        <f t="shared" si="83"/>
        <v>0</v>
      </c>
      <c r="AP44" s="35">
        <f t="shared" si="83"/>
        <v>0</v>
      </c>
      <c r="AQ44" s="35">
        <f t="shared" si="83"/>
        <v>0</v>
      </c>
      <c r="AR44" s="35">
        <f t="shared" si="83"/>
        <v>0</v>
      </c>
      <c r="AS44" s="35">
        <f t="shared" si="83"/>
        <v>0</v>
      </c>
      <c r="AT44" s="35">
        <f t="shared" si="83"/>
        <v>0</v>
      </c>
      <c r="AU44" s="35">
        <f t="shared" si="83"/>
        <v>0</v>
      </c>
      <c r="AV44" s="35">
        <f t="shared" si="83"/>
        <v>0</v>
      </c>
      <c r="AW44" s="35">
        <f t="shared" si="83"/>
        <v>0</v>
      </c>
      <c r="AX44" s="35">
        <f t="shared" si="83"/>
        <v>0</v>
      </c>
      <c r="AY44" s="35">
        <f t="shared" si="83"/>
        <v>0</v>
      </c>
      <c r="AZ44" s="35">
        <f t="shared" si="83"/>
        <v>0</v>
      </c>
      <c r="BA44" s="35"/>
      <c r="BB44" s="35">
        <f t="shared" si="83"/>
        <v>0</v>
      </c>
      <c r="BC44" s="35">
        <f t="shared" si="83"/>
        <v>0</v>
      </c>
      <c r="BD44" s="35">
        <f t="shared" si="83"/>
        <v>0</v>
      </c>
      <c r="BE44" s="35">
        <f t="shared" si="83"/>
        <v>0</v>
      </c>
      <c r="BF44" s="35">
        <f t="shared" si="83"/>
        <v>0</v>
      </c>
      <c r="BG44" s="35">
        <f t="shared" si="83"/>
        <v>0</v>
      </c>
      <c r="BH44" s="35">
        <f t="shared" si="83"/>
        <v>0</v>
      </c>
      <c r="BI44" s="35">
        <f t="shared" si="83"/>
        <v>0</v>
      </c>
      <c r="BJ44" s="35">
        <f t="shared" si="83"/>
        <v>0</v>
      </c>
      <c r="BK44" s="35">
        <f t="shared" si="83"/>
        <v>0</v>
      </c>
      <c r="BL44" s="35">
        <f t="shared" si="83"/>
        <v>0</v>
      </c>
      <c r="BM44" s="35">
        <f t="shared" si="83"/>
        <v>0</v>
      </c>
      <c r="BN44" s="35">
        <f t="shared" si="83"/>
        <v>0</v>
      </c>
      <c r="BO44" s="35">
        <f t="shared" si="83"/>
        <v>0</v>
      </c>
      <c r="BP44" s="35">
        <f t="shared" si="83"/>
        <v>0</v>
      </c>
      <c r="BQ44" s="35">
        <f t="shared" si="83"/>
        <v>0</v>
      </c>
      <c r="BR44" s="35">
        <f t="shared" si="83"/>
        <v>0</v>
      </c>
      <c r="BS44" s="35">
        <f t="shared" si="83"/>
        <v>0</v>
      </c>
      <c r="BT44" s="35">
        <f t="shared" si="83"/>
        <v>0</v>
      </c>
      <c r="BU44" s="35">
        <f t="shared" si="83"/>
        <v>0</v>
      </c>
      <c r="BV44" s="35">
        <f t="shared" si="6"/>
        <v>0</v>
      </c>
      <c r="BW44" s="35">
        <f t="shared" si="21"/>
        <v>0</v>
      </c>
      <c r="BX44" s="35">
        <f t="shared" si="22"/>
        <v>0</v>
      </c>
      <c r="BY44" s="35">
        <f t="shared" si="9"/>
        <v>0</v>
      </c>
      <c r="BZ44" s="35">
        <f t="shared" si="10"/>
        <v>0</v>
      </c>
      <c r="CA44" s="35">
        <f t="shared" si="11"/>
        <v>0</v>
      </c>
      <c r="CB44" s="35">
        <f t="shared" si="12"/>
        <v>0</v>
      </c>
      <c r="CC44" s="35" t="s">
        <v>46</v>
      </c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</row>
    <row r="45" spans="1:150" s="45" customFormat="1" ht="47.25" x14ac:dyDescent="0.25">
      <c r="A45" s="39" t="s">
        <v>72</v>
      </c>
      <c r="B45" s="40" t="s">
        <v>73</v>
      </c>
      <c r="C45" s="41" t="s">
        <v>23</v>
      </c>
      <c r="D45" s="42">
        <f t="shared" si="79"/>
        <v>4.5999999999999996</v>
      </c>
      <c r="E45" s="42">
        <f t="shared" si="79"/>
        <v>0</v>
      </c>
      <c r="F45" s="42">
        <f t="shared" si="79"/>
        <v>0</v>
      </c>
      <c r="G45" s="42">
        <f t="shared" si="79"/>
        <v>0</v>
      </c>
      <c r="H45" s="42">
        <f t="shared" si="79"/>
        <v>0</v>
      </c>
      <c r="I45" s="42">
        <f t="shared" si="79"/>
        <v>0</v>
      </c>
      <c r="J45" s="42">
        <f t="shared" si="79"/>
        <v>0</v>
      </c>
      <c r="K45" s="42">
        <f t="shared" si="79"/>
        <v>0</v>
      </c>
      <c r="L45" s="42">
        <f t="shared" si="79"/>
        <v>0</v>
      </c>
      <c r="M45" s="42">
        <f t="shared" si="79"/>
        <v>0</v>
      </c>
      <c r="N45" s="42">
        <f t="shared" si="80"/>
        <v>0</v>
      </c>
      <c r="O45" s="42">
        <f t="shared" si="80"/>
        <v>0</v>
      </c>
      <c r="P45" s="42">
        <f t="shared" si="80"/>
        <v>0</v>
      </c>
      <c r="Q45" s="42">
        <f t="shared" si="80"/>
        <v>0</v>
      </c>
      <c r="R45" s="42">
        <f t="shared" si="80"/>
        <v>0</v>
      </c>
      <c r="S45" s="42">
        <f t="shared" si="80"/>
        <v>0</v>
      </c>
      <c r="T45" s="42">
        <f t="shared" si="80"/>
        <v>0</v>
      </c>
      <c r="U45" s="42">
        <f t="shared" si="80"/>
        <v>0</v>
      </c>
      <c r="V45" s="42">
        <f t="shared" si="80"/>
        <v>0</v>
      </c>
      <c r="W45" s="42">
        <f t="shared" si="80"/>
        <v>0</v>
      </c>
      <c r="X45" s="42">
        <f t="shared" si="81"/>
        <v>0</v>
      </c>
      <c r="Y45" s="42">
        <f t="shared" si="81"/>
        <v>0</v>
      </c>
      <c r="Z45" s="42">
        <f t="shared" si="81"/>
        <v>0</v>
      </c>
      <c r="AA45" s="42">
        <f t="shared" si="81"/>
        <v>0</v>
      </c>
      <c r="AB45" s="42">
        <f t="shared" si="81"/>
        <v>0</v>
      </c>
      <c r="AC45" s="42">
        <f t="shared" si="81"/>
        <v>0</v>
      </c>
      <c r="AD45" s="42">
        <f t="shared" si="81"/>
        <v>0</v>
      </c>
      <c r="AE45" s="42">
        <f t="shared" si="81"/>
        <v>0</v>
      </c>
      <c r="AF45" s="42">
        <f t="shared" si="81"/>
        <v>4.5999999999999996</v>
      </c>
      <c r="AG45" s="42">
        <f t="shared" si="81"/>
        <v>0</v>
      </c>
      <c r="AH45" s="42">
        <f t="shared" si="82"/>
        <v>0</v>
      </c>
      <c r="AI45" s="42">
        <f t="shared" si="82"/>
        <v>0</v>
      </c>
      <c r="AJ45" s="42">
        <f t="shared" si="82"/>
        <v>0</v>
      </c>
      <c r="AK45" s="42">
        <f t="shared" si="82"/>
        <v>0</v>
      </c>
      <c r="AL45" s="42">
        <f t="shared" si="82"/>
        <v>0</v>
      </c>
      <c r="AM45" s="42">
        <f t="shared" ref="AM45:BU45" si="84">AM46+AM49</f>
        <v>0</v>
      </c>
      <c r="AN45" s="42">
        <f t="shared" si="84"/>
        <v>0</v>
      </c>
      <c r="AO45" s="42">
        <f t="shared" si="84"/>
        <v>0</v>
      </c>
      <c r="AP45" s="42">
        <f t="shared" si="84"/>
        <v>0</v>
      </c>
      <c r="AQ45" s="42">
        <f t="shared" si="84"/>
        <v>0</v>
      </c>
      <c r="AR45" s="42">
        <f t="shared" si="84"/>
        <v>0</v>
      </c>
      <c r="AS45" s="42">
        <f t="shared" si="84"/>
        <v>0</v>
      </c>
      <c r="AT45" s="42">
        <f t="shared" si="84"/>
        <v>0</v>
      </c>
      <c r="AU45" s="42">
        <f t="shared" si="84"/>
        <v>0</v>
      </c>
      <c r="AV45" s="42">
        <f t="shared" si="84"/>
        <v>0</v>
      </c>
      <c r="AW45" s="42">
        <f t="shared" si="84"/>
        <v>0</v>
      </c>
      <c r="AX45" s="42">
        <f t="shared" si="84"/>
        <v>0</v>
      </c>
      <c r="AY45" s="42">
        <f t="shared" si="84"/>
        <v>0</v>
      </c>
      <c r="AZ45" s="42">
        <f t="shared" si="84"/>
        <v>0</v>
      </c>
      <c r="BA45" s="42">
        <f t="shared" si="84"/>
        <v>0</v>
      </c>
      <c r="BB45" s="42">
        <f t="shared" si="84"/>
        <v>0</v>
      </c>
      <c r="BC45" s="42">
        <f t="shared" si="84"/>
        <v>0</v>
      </c>
      <c r="BD45" s="42">
        <f t="shared" si="84"/>
        <v>0</v>
      </c>
      <c r="BE45" s="42">
        <f t="shared" si="84"/>
        <v>0</v>
      </c>
      <c r="BF45" s="42">
        <f t="shared" si="84"/>
        <v>0</v>
      </c>
      <c r="BG45" s="42">
        <f t="shared" si="84"/>
        <v>0</v>
      </c>
      <c r="BH45" s="42">
        <f t="shared" si="84"/>
        <v>0</v>
      </c>
      <c r="BI45" s="42">
        <f t="shared" si="84"/>
        <v>0</v>
      </c>
      <c r="BJ45" s="42">
        <f t="shared" si="84"/>
        <v>0</v>
      </c>
      <c r="BK45" s="42">
        <f t="shared" si="84"/>
        <v>0</v>
      </c>
      <c r="BL45" s="42">
        <f t="shared" si="84"/>
        <v>0</v>
      </c>
      <c r="BM45" s="42">
        <f t="shared" si="84"/>
        <v>0</v>
      </c>
      <c r="BN45" s="42">
        <f t="shared" si="84"/>
        <v>0</v>
      </c>
      <c r="BO45" s="42">
        <f t="shared" si="84"/>
        <v>0</v>
      </c>
      <c r="BP45" s="42">
        <f t="shared" si="84"/>
        <v>0</v>
      </c>
      <c r="BQ45" s="42">
        <f t="shared" si="84"/>
        <v>0</v>
      </c>
      <c r="BR45" s="42">
        <f t="shared" si="84"/>
        <v>0</v>
      </c>
      <c r="BS45" s="42">
        <f t="shared" si="84"/>
        <v>0</v>
      </c>
      <c r="BT45" s="42">
        <f t="shared" si="84"/>
        <v>0</v>
      </c>
      <c r="BU45" s="42">
        <f t="shared" si="84"/>
        <v>0</v>
      </c>
      <c r="BV45" s="42">
        <f t="shared" si="6"/>
        <v>0</v>
      </c>
      <c r="BW45" s="42">
        <f t="shared" si="21"/>
        <v>0</v>
      </c>
      <c r="BX45" s="42">
        <f t="shared" si="22"/>
        <v>0</v>
      </c>
      <c r="BY45" s="42">
        <f t="shared" si="9"/>
        <v>0</v>
      </c>
      <c r="BZ45" s="42">
        <f t="shared" si="10"/>
        <v>0</v>
      </c>
      <c r="CA45" s="42">
        <f t="shared" si="11"/>
        <v>0</v>
      </c>
      <c r="CB45" s="42">
        <f t="shared" si="12"/>
        <v>0</v>
      </c>
      <c r="CC45" s="42" t="s">
        <v>46</v>
      </c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</row>
    <row r="46" spans="1:150" s="52" customFormat="1" ht="31.5" x14ac:dyDescent="0.25">
      <c r="A46" s="46" t="s">
        <v>74</v>
      </c>
      <c r="B46" s="47" t="s">
        <v>75</v>
      </c>
      <c r="C46" s="48" t="s">
        <v>23</v>
      </c>
      <c r="D46" s="49">
        <f>D47+D48</f>
        <v>4.5999999999999996</v>
      </c>
      <c r="E46" s="49">
        <f t="shared" ref="E46:BP46" si="85">E47+E48</f>
        <v>0</v>
      </c>
      <c r="F46" s="49">
        <f t="shared" si="85"/>
        <v>0</v>
      </c>
      <c r="G46" s="49">
        <f t="shared" si="85"/>
        <v>0</v>
      </c>
      <c r="H46" s="49">
        <f t="shared" si="85"/>
        <v>0</v>
      </c>
      <c r="I46" s="49">
        <f t="shared" si="85"/>
        <v>0</v>
      </c>
      <c r="J46" s="49">
        <f t="shared" si="85"/>
        <v>0</v>
      </c>
      <c r="K46" s="49">
        <f t="shared" si="85"/>
        <v>0</v>
      </c>
      <c r="L46" s="49">
        <f t="shared" si="85"/>
        <v>0</v>
      </c>
      <c r="M46" s="49">
        <f t="shared" si="85"/>
        <v>0</v>
      </c>
      <c r="N46" s="49">
        <f t="shared" si="85"/>
        <v>0</v>
      </c>
      <c r="O46" s="49">
        <f t="shared" si="85"/>
        <v>0</v>
      </c>
      <c r="P46" s="49">
        <f t="shared" si="85"/>
        <v>0</v>
      </c>
      <c r="Q46" s="49">
        <f t="shared" si="85"/>
        <v>0</v>
      </c>
      <c r="R46" s="49">
        <f t="shared" si="85"/>
        <v>0</v>
      </c>
      <c r="S46" s="49">
        <f t="shared" si="85"/>
        <v>0</v>
      </c>
      <c r="T46" s="49">
        <f t="shared" si="85"/>
        <v>0</v>
      </c>
      <c r="U46" s="49">
        <f t="shared" si="85"/>
        <v>0</v>
      </c>
      <c r="V46" s="49">
        <f t="shared" si="85"/>
        <v>0</v>
      </c>
      <c r="W46" s="49">
        <f t="shared" si="85"/>
        <v>0</v>
      </c>
      <c r="X46" s="49">
        <f t="shared" si="85"/>
        <v>0</v>
      </c>
      <c r="Y46" s="49">
        <f t="shared" si="85"/>
        <v>0</v>
      </c>
      <c r="Z46" s="49">
        <f t="shared" si="85"/>
        <v>0</v>
      </c>
      <c r="AA46" s="49">
        <f t="shared" si="85"/>
        <v>0</v>
      </c>
      <c r="AB46" s="49">
        <f t="shared" si="85"/>
        <v>0</v>
      </c>
      <c r="AC46" s="49">
        <f t="shared" si="85"/>
        <v>0</v>
      </c>
      <c r="AD46" s="49">
        <f t="shared" si="85"/>
        <v>0</v>
      </c>
      <c r="AE46" s="49">
        <f t="shared" si="85"/>
        <v>0</v>
      </c>
      <c r="AF46" s="49">
        <f t="shared" si="85"/>
        <v>4.5999999999999996</v>
      </c>
      <c r="AG46" s="49">
        <f t="shared" si="85"/>
        <v>0</v>
      </c>
      <c r="AH46" s="49">
        <f t="shared" si="85"/>
        <v>0</v>
      </c>
      <c r="AI46" s="49">
        <f t="shared" si="85"/>
        <v>0</v>
      </c>
      <c r="AJ46" s="49">
        <f t="shared" si="85"/>
        <v>0</v>
      </c>
      <c r="AK46" s="49">
        <f t="shared" si="85"/>
        <v>0</v>
      </c>
      <c r="AL46" s="49">
        <f t="shared" si="85"/>
        <v>0</v>
      </c>
      <c r="AM46" s="49">
        <f t="shared" si="85"/>
        <v>0</v>
      </c>
      <c r="AN46" s="49">
        <f t="shared" si="85"/>
        <v>0</v>
      </c>
      <c r="AO46" s="49">
        <f t="shared" si="85"/>
        <v>0</v>
      </c>
      <c r="AP46" s="49">
        <f t="shared" si="85"/>
        <v>0</v>
      </c>
      <c r="AQ46" s="49">
        <f t="shared" si="85"/>
        <v>0</v>
      </c>
      <c r="AR46" s="49">
        <f t="shared" si="85"/>
        <v>0</v>
      </c>
      <c r="AS46" s="49">
        <f t="shared" si="85"/>
        <v>0</v>
      </c>
      <c r="AT46" s="49">
        <f t="shared" si="85"/>
        <v>0</v>
      </c>
      <c r="AU46" s="49">
        <f t="shared" si="85"/>
        <v>0</v>
      </c>
      <c r="AV46" s="49">
        <f t="shared" si="85"/>
        <v>0</v>
      </c>
      <c r="AW46" s="49">
        <f t="shared" si="85"/>
        <v>0</v>
      </c>
      <c r="AX46" s="49">
        <f t="shared" si="85"/>
        <v>0</v>
      </c>
      <c r="AY46" s="49">
        <f t="shared" si="85"/>
        <v>0</v>
      </c>
      <c r="AZ46" s="49">
        <f t="shared" si="85"/>
        <v>0</v>
      </c>
      <c r="BA46" s="49">
        <f t="shared" si="85"/>
        <v>0</v>
      </c>
      <c r="BB46" s="49">
        <f t="shared" si="85"/>
        <v>0</v>
      </c>
      <c r="BC46" s="49">
        <f t="shared" si="85"/>
        <v>0</v>
      </c>
      <c r="BD46" s="49">
        <f t="shared" si="85"/>
        <v>0</v>
      </c>
      <c r="BE46" s="49">
        <f t="shared" si="85"/>
        <v>0</v>
      </c>
      <c r="BF46" s="49">
        <f t="shared" si="85"/>
        <v>0</v>
      </c>
      <c r="BG46" s="49">
        <f t="shared" si="85"/>
        <v>0</v>
      </c>
      <c r="BH46" s="49">
        <f t="shared" si="85"/>
        <v>0</v>
      </c>
      <c r="BI46" s="49">
        <f t="shared" si="85"/>
        <v>0</v>
      </c>
      <c r="BJ46" s="49">
        <f t="shared" si="85"/>
        <v>0</v>
      </c>
      <c r="BK46" s="49">
        <f t="shared" si="85"/>
        <v>0</v>
      </c>
      <c r="BL46" s="49">
        <f t="shared" si="85"/>
        <v>0</v>
      </c>
      <c r="BM46" s="49">
        <f t="shared" si="85"/>
        <v>0</v>
      </c>
      <c r="BN46" s="49">
        <f t="shared" si="85"/>
        <v>0</v>
      </c>
      <c r="BO46" s="49">
        <f t="shared" si="85"/>
        <v>0</v>
      </c>
      <c r="BP46" s="49">
        <f t="shared" si="85"/>
        <v>0</v>
      </c>
      <c r="BQ46" s="49">
        <f t="shared" ref="BQ46:BU46" si="86">BQ47+BQ48</f>
        <v>0</v>
      </c>
      <c r="BR46" s="49">
        <f t="shared" si="86"/>
        <v>0</v>
      </c>
      <c r="BS46" s="49">
        <f t="shared" si="86"/>
        <v>0</v>
      </c>
      <c r="BT46" s="49">
        <f t="shared" si="86"/>
        <v>0</v>
      </c>
      <c r="BU46" s="49">
        <f t="shared" si="86"/>
        <v>0</v>
      </c>
      <c r="BV46" s="49">
        <f t="shared" si="6"/>
        <v>0</v>
      </c>
      <c r="BW46" s="49">
        <f t="shared" si="21"/>
        <v>0</v>
      </c>
      <c r="BX46" s="49">
        <f t="shared" si="22"/>
        <v>0</v>
      </c>
      <c r="BY46" s="49">
        <f t="shared" si="9"/>
        <v>0</v>
      </c>
      <c r="BZ46" s="49">
        <f t="shared" si="10"/>
        <v>0</v>
      </c>
      <c r="CA46" s="49">
        <f t="shared" si="11"/>
        <v>0</v>
      </c>
      <c r="CB46" s="49">
        <f t="shared" si="12"/>
        <v>0</v>
      </c>
      <c r="CC46" s="49" t="s">
        <v>46</v>
      </c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</row>
    <row r="47" spans="1:150" ht="63" x14ac:dyDescent="0.25">
      <c r="A47" s="53" t="s">
        <v>74</v>
      </c>
      <c r="B47" s="54" t="s">
        <v>121</v>
      </c>
      <c r="C47" s="69" t="s">
        <v>211</v>
      </c>
      <c r="D47" s="55">
        <f t="shared" ref="D47:D48" si="87">K47+R47+Y47+AF47</f>
        <v>4.5999999999999996</v>
      </c>
      <c r="E47" s="55">
        <f t="shared" ref="E47:E48" si="88">L47+S47+Z47+AG47</f>
        <v>0</v>
      </c>
      <c r="F47" s="55">
        <f t="shared" ref="F47:F48" si="89">M47+T47+AA47+AH47</f>
        <v>0</v>
      </c>
      <c r="G47" s="55">
        <f t="shared" ref="G47:G48" si="90">N47+U47+AB47+AI47</f>
        <v>0</v>
      </c>
      <c r="H47" s="55">
        <f t="shared" ref="H47:H48" si="91">O47+V47+AC47+AJ47</f>
        <v>0</v>
      </c>
      <c r="I47" s="55">
        <f t="shared" ref="I47:I48" si="92">P47+W47+AD47+AK47</f>
        <v>0</v>
      </c>
      <c r="J47" s="55">
        <f t="shared" ref="J47:J48" si="93">Q47+X47+AE47+AL47</f>
        <v>0</v>
      </c>
      <c r="K47" s="55">
        <v>0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6">
        <v>4.5999999999999996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55">
        <v>0</v>
      </c>
      <c r="AW47" s="55">
        <v>0</v>
      </c>
      <c r="AX47" s="55">
        <v>0</v>
      </c>
      <c r="AY47" s="55">
        <v>0</v>
      </c>
      <c r="AZ47" s="55"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>
        <f t="shared" si="6"/>
        <v>0</v>
      </c>
      <c r="BW47" s="56">
        <f t="shared" si="21"/>
        <v>0</v>
      </c>
      <c r="BX47" s="56">
        <f t="shared" si="22"/>
        <v>0</v>
      </c>
      <c r="BY47" s="56">
        <f t="shared" si="9"/>
        <v>0</v>
      </c>
      <c r="BZ47" s="56">
        <f t="shared" si="10"/>
        <v>0</v>
      </c>
      <c r="CA47" s="56">
        <f t="shared" si="11"/>
        <v>0</v>
      </c>
      <c r="CB47" s="56">
        <f t="shared" si="12"/>
        <v>0</v>
      </c>
      <c r="CC47" s="55" t="s">
        <v>46</v>
      </c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</row>
    <row r="48" spans="1:150" ht="31.5" x14ac:dyDescent="0.25">
      <c r="A48" s="53" t="s">
        <v>74</v>
      </c>
      <c r="B48" s="54" t="s">
        <v>122</v>
      </c>
      <c r="C48" s="69" t="s">
        <v>212</v>
      </c>
      <c r="D48" s="55">
        <f t="shared" si="87"/>
        <v>0</v>
      </c>
      <c r="E48" s="55">
        <f t="shared" si="88"/>
        <v>0</v>
      </c>
      <c r="F48" s="55">
        <f t="shared" si="89"/>
        <v>0</v>
      </c>
      <c r="G48" s="55">
        <f t="shared" si="90"/>
        <v>0</v>
      </c>
      <c r="H48" s="55">
        <f t="shared" si="91"/>
        <v>0</v>
      </c>
      <c r="I48" s="55">
        <f t="shared" si="92"/>
        <v>0</v>
      </c>
      <c r="J48" s="55">
        <f t="shared" si="93"/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>
        <v>0</v>
      </c>
      <c r="AX48" s="55">
        <v>0</v>
      </c>
      <c r="AY48" s="55">
        <v>0</v>
      </c>
      <c r="AZ48" s="55"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>
        <f t="shared" si="6"/>
        <v>0</v>
      </c>
      <c r="BW48" s="56">
        <f t="shared" si="21"/>
        <v>0</v>
      </c>
      <c r="BX48" s="56">
        <f t="shared" si="22"/>
        <v>0</v>
      </c>
      <c r="BY48" s="56">
        <f t="shared" si="9"/>
        <v>0</v>
      </c>
      <c r="BZ48" s="56">
        <f t="shared" si="10"/>
        <v>0</v>
      </c>
      <c r="CA48" s="56">
        <f t="shared" si="11"/>
        <v>0</v>
      </c>
      <c r="CB48" s="56">
        <f t="shared" si="12"/>
        <v>0</v>
      </c>
      <c r="CC48" s="55" t="s">
        <v>46</v>
      </c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</row>
    <row r="49" spans="1:150" s="52" customFormat="1" ht="47.25" x14ac:dyDescent="0.25">
      <c r="A49" s="46" t="s">
        <v>76</v>
      </c>
      <c r="B49" s="47" t="s">
        <v>77</v>
      </c>
      <c r="C49" s="48" t="s">
        <v>23</v>
      </c>
      <c r="D49" s="49" t="s">
        <v>46</v>
      </c>
      <c r="E49" s="49" t="s">
        <v>46</v>
      </c>
      <c r="F49" s="49" t="s">
        <v>46</v>
      </c>
      <c r="G49" s="49" t="s">
        <v>46</v>
      </c>
      <c r="H49" s="49" t="s">
        <v>46</v>
      </c>
      <c r="I49" s="49" t="s">
        <v>46</v>
      </c>
      <c r="J49" s="49" t="s">
        <v>46</v>
      </c>
      <c r="K49" s="49" t="s">
        <v>46</v>
      </c>
      <c r="L49" s="49" t="s">
        <v>46</v>
      </c>
      <c r="M49" s="49" t="s">
        <v>46</v>
      </c>
      <c r="N49" s="49" t="s">
        <v>46</v>
      </c>
      <c r="O49" s="49" t="s">
        <v>46</v>
      </c>
      <c r="P49" s="49" t="s">
        <v>46</v>
      </c>
      <c r="Q49" s="49" t="s">
        <v>46</v>
      </c>
      <c r="R49" s="49" t="s">
        <v>46</v>
      </c>
      <c r="S49" s="49" t="s">
        <v>46</v>
      </c>
      <c r="T49" s="49" t="s">
        <v>46</v>
      </c>
      <c r="U49" s="49" t="s">
        <v>46</v>
      </c>
      <c r="V49" s="49" t="s">
        <v>46</v>
      </c>
      <c r="W49" s="49" t="s">
        <v>46</v>
      </c>
      <c r="X49" s="49" t="s">
        <v>46</v>
      </c>
      <c r="Y49" s="49" t="s">
        <v>46</v>
      </c>
      <c r="Z49" s="49" t="s">
        <v>46</v>
      </c>
      <c r="AA49" s="49" t="s">
        <v>46</v>
      </c>
      <c r="AB49" s="49" t="s">
        <v>46</v>
      </c>
      <c r="AC49" s="49" t="s">
        <v>46</v>
      </c>
      <c r="AD49" s="49" t="s">
        <v>46</v>
      </c>
      <c r="AE49" s="49" t="s">
        <v>46</v>
      </c>
      <c r="AF49" s="49" t="s">
        <v>46</v>
      </c>
      <c r="AG49" s="49" t="s">
        <v>46</v>
      </c>
      <c r="AH49" s="49" t="s">
        <v>46</v>
      </c>
      <c r="AI49" s="49" t="s">
        <v>46</v>
      </c>
      <c r="AJ49" s="49" t="s">
        <v>46</v>
      </c>
      <c r="AK49" s="49" t="s">
        <v>46</v>
      </c>
      <c r="AL49" s="49" t="s">
        <v>46</v>
      </c>
      <c r="AM49" s="49">
        <v>0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  <c r="AS49" s="49">
        <v>0</v>
      </c>
      <c r="AT49" s="49">
        <v>0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49" t="s">
        <v>46</v>
      </c>
      <c r="BW49" s="49" t="s">
        <v>46</v>
      </c>
      <c r="BX49" s="49" t="s">
        <v>46</v>
      </c>
      <c r="BY49" s="49" t="s">
        <v>46</v>
      </c>
      <c r="BZ49" s="49" t="s">
        <v>46</v>
      </c>
      <c r="CA49" s="49" t="s">
        <v>46</v>
      </c>
      <c r="CB49" s="49" t="s">
        <v>46</v>
      </c>
      <c r="CC49" s="49" t="s">
        <v>46</v>
      </c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</row>
    <row r="50" spans="1:150" s="45" customFormat="1" ht="47.25" x14ac:dyDescent="0.25">
      <c r="A50" s="39" t="s">
        <v>78</v>
      </c>
      <c r="B50" s="40" t="s">
        <v>79</v>
      </c>
      <c r="C50" s="41" t="s">
        <v>23</v>
      </c>
      <c r="D50" s="42" t="s">
        <v>46</v>
      </c>
      <c r="E50" s="42" t="s">
        <v>46</v>
      </c>
      <c r="F50" s="42" t="s">
        <v>46</v>
      </c>
      <c r="G50" s="42" t="s">
        <v>46</v>
      </c>
      <c r="H50" s="42" t="s">
        <v>46</v>
      </c>
      <c r="I50" s="42" t="s">
        <v>46</v>
      </c>
      <c r="J50" s="42" t="s">
        <v>46</v>
      </c>
      <c r="K50" s="42" t="s">
        <v>46</v>
      </c>
      <c r="L50" s="42" t="s">
        <v>46</v>
      </c>
      <c r="M50" s="42" t="s">
        <v>46</v>
      </c>
      <c r="N50" s="42" t="s">
        <v>46</v>
      </c>
      <c r="O50" s="42" t="s">
        <v>46</v>
      </c>
      <c r="P50" s="42" t="s">
        <v>46</v>
      </c>
      <c r="Q50" s="42" t="s">
        <v>46</v>
      </c>
      <c r="R50" s="42" t="s">
        <v>46</v>
      </c>
      <c r="S50" s="42" t="s">
        <v>46</v>
      </c>
      <c r="T50" s="42" t="s">
        <v>46</v>
      </c>
      <c r="U50" s="42" t="s">
        <v>46</v>
      </c>
      <c r="V50" s="42" t="s">
        <v>46</v>
      </c>
      <c r="W50" s="42" t="s">
        <v>46</v>
      </c>
      <c r="X50" s="42" t="s">
        <v>46</v>
      </c>
      <c r="Y50" s="42" t="s">
        <v>46</v>
      </c>
      <c r="Z50" s="42" t="s">
        <v>46</v>
      </c>
      <c r="AA50" s="42" t="s">
        <v>46</v>
      </c>
      <c r="AB50" s="42" t="s">
        <v>46</v>
      </c>
      <c r="AC50" s="42" t="s">
        <v>46</v>
      </c>
      <c r="AD50" s="42" t="s">
        <v>46</v>
      </c>
      <c r="AE50" s="42" t="s">
        <v>46</v>
      </c>
      <c r="AF50" s="42" t="s">
        <v>46</v>
      </c>
      <c r="AG50" s="42" t="s">
        <v>46</v>
      </c>
      <c r="AH50" s="42" t="s">
        <v>46</v>
      </c>
      <c r="AI50" s="42" t="s">
        <v>46</v>
      </c>
      <c r="AJ50" s="42" t="s">
        <v>46</v>
      </c>
      <c r="AK50" s="42" t="s">
        <v>46</v>
      </c>
      <c r="AL50" s="42" t="s">
        <v>46</v>
      </c>
      <c r="AM50" s="42">
        <f t="shared" ref="AM50:BU50" si="94">AM51+AM52</f>
        <v>0</v>
      </c>
      <c r="AN50" s="42">
        <f t="shared" si="94"/>
        <v>0</v>
      </c>
      <c r="AO50" s="42">
        <f t="shared" si="94"/>
        <v>0</v>
      </c>
      <c r="AP50" s="42">
        <f t="shared" si="94"/>
        <v>0</v>
      </c>
      <c r="AQ50" s="42">
        <f t="shared" si="94"/>
        <v>0</v>
      </c>
      <c r="AR50" s="42">
        <f t="shared" si="94"/>
        <v>0</v>
      </c>
      <c r="AS50" s="42">
        <f t="shared" si="94"/>
        <v>0</v>
      </c>
      <c r="AT50" s="42">
        <f t="shared" si="94"/>
        <v>0</v>
      </c>
      <c r="AU50" s="42">
        <f t="shared" si="94"/>
        <v>0</v>
      </c>
      <c r="AV50" s="42">
        <f t="shared" si="94"/>
        <v>0</v>
      </c>
      <c r="AW50" s="42">
        <f t="shared" si="94"/>
        <v>0</v>
      </c>
      <c r="AX50" s="42">
        <f t="shared" si="94"/>
        <v>0</v>
      </c>
      <c r="AY50" s="42">
        <f t="shared" si="94"/>
        <v>0</v>
      </c>
      <c r="AZ50" s="42">
        <f t="shared" si="94"/>
        <v>0</v>
      </c>
      <c r="BA50" s="42">
        <f t="shared" si="94"/>
        <v>0</v>
      </c>
      <c r="BB50" s="42">
        <f t="shared" si="94"/>
        <v>0</v>
      </c>
      <c r="BC50" s="42">
        <f t="shared" si="94"/>
        <v>0</v>
      </c>
      <c r="BD50" s="42">
        <f t="shared" si="94"/>
        <v>0</v>
      </c>
      <c r="BE50" s="42">
        <f t="shared" si="94"/>
        <v>0</v>
      </c>
      <c r="BF50" s="42">
        <f t="shared" si="94"/>
        <v>0</v>
      </c>
      <c r="BG50" s="42">
        <f t="shared" si="94"/>
        <v>0</v>
      </c>
      <c r="BH50" s="42">
        <f t="shared" si="94"/>
        <v>0</v>
      </c>
      <c r="BI50" s="42">
        <f t="shared" si="94"/>
        <v>0</v>
      </c>
      <c r="BJ50" s="42">
        <f t="shared" si="94"/>
        <v>0</v>
      </c>
      <c r="BK50" s="42">
        <f t="shared" si="94"/>
        <v>0</v>
      </c>
      <c r="BL50" s="42">
        <f t="shared" si="94"/>
        <v>0</v>
      </c>
      <c r="BM50" s="42">
        <f t="shared" si="94"/>
        <v>0</v>
      </c>
      <c r="BN50" s="42">
        <f t="shared" si="94"/>
        <v>0</v>
      </c>
      <c r="BO50" s="42">
        <f t="shared" si="94"/>
        <v>0</v>
      </c>
      <c r="BP50" s="42">
        <f t="shared" si="94"/>
        <v>0</v>
      </c>
      <c r="BQ50" s="42">
        <f t="shared" si="94"/>
        <v>0</v>
      </c>
      <c r="BR50" s="42">
        <f t="shared" si="94"/>
        <v>0</v>
      </c>
      <c r="BS50" s="42">
        <f t="shared" si="94"/>
        <v>0</v>
      </c>
      <c r="BT50" s="42">
        <f t="shared" si="94"/>
        <v>0</v>
      </c>
      <c r="BU50" s="42">
        <f t="shared" si="94"/>
        <v>0</v>
      </c>
      <c r="BV50" s="49" t="s">
        <v>46</v>
      </c>
      <c r="BW50" s="49" t="s">
        <v>46</v>
      </c>
      <c r="BX50" s="49" t="s">
        <v>46</v>
      </c>
      <c r="BY50" s="49" t="s">
        <v>46</v>
      </c>
      <c r="BZ50" s="49" t="s">
        <v>46</v>
      </c>
      <c r="CA50" s="49" t="s">
        <v>46</v>
      </c>
      <c r="CB50" s="49" t="s">
        <v>46</v>
      </c>
      <c r="CC50" s="49" t="s">
        <v>46</v>
      </c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</row>
    <row r="51" spans="1:150" s="52" customFormat="1" x14ac:dyDescent="0.25">
      <c r="A51" s="46" t="s">
        <v>80</v>
      </c>
      <c r="B51" s="47" t="s">
        <v>81</v>
      </c>
      <c r="C51" s="48" t="s">
        <v>23</v>
      </c>
      <c r="D51" s="49" t="s">
        <v>46</v>
      </c>
      <c r="E51" s="49" t="s">
        <v>46</v>
      </c>
      <c r="F51" s="49" t="s">
        <v>46</v>
      </c>
      <c r="G51" s="49" t="s">
        <v>46</v>
      </c>
      <c r="H51" s="49" t="s">
        <v>46</v>
      </c>
      <c r="I51" s="49" t="s">
        <v>46</v>
      </c>
      <c r="J51" s="49" t="s">
        <v>46</v>
      </c>
      <c r="K51" s="49" t="s">
        <v>46</v>
      </c>
      <c r="L51" s="49" t="s">
        <v>46</v>
      </c>
      <c r="M51" s="49" t="s">
        <v>46</v>
      </c>
      <c r="N51" s="49" t="s">
        <v>46</v>
      </c>
      <c r="O51" s="49" t="s">
        <v>46</v>
      </c>
      <c r="P51" s="49" t="s">
        <v>46</v>
      </c>
      <c r="Q51" s="49" t="s">
        <v>46</v>
      </c>
      <c r="R51" s="49" t="s">
        <v>46</v>
      </c>
      <c r="S51" s="49" t="s">
        <v>46</v>
      </c>
      <c r="T51" s="49" t="s">
        <v>46</v>
      </c>
      <c r="U51" s="49" t="s">
        <v>46</v>
      </c>
      <c r="V51" s="49" t="s">
        <v>46</v>
      </c>
      <c r="W51" s="49" t="s">
        <v>46</v>
      </c>
      <c r="X51" s="49" t="s">
        <v>46</v>
      </c>
      <c r="Y51" s="49" t="s">
        <v>46</v>
      </c>
      <c r="Z51" s="49" t="s">
        <v>46</v>
      </c>
      <c r="AA51" s="49" t="s">
        <v>46</v>
      </c>
      <c r="AB51" s="49" t="s">
        <v>46</v>
      </c>
      <c r="AC51" s="49" t="s">
        <v>46</v>
      </c>
      <c r="AD51" s="49" t="s">
        <v>46</v>
      </c>
      <c r="AE51" s="49" t="s">
        <v>46</v>
      </c>
      <c r="AF51" s="49" t="s">
        <v>46</v>
      </c>
      <c r="AG51" s="49" t="s">
        <v>46</v>
      </c>
      <c r="AH51" s="49" t="s">
        <v>46</v>
      </c>
      <c r="AI51" s="49" t="s">
        <v>46</v>
      </c>
      <c r="AJ51" s="49" t="s">
        <v>46</v>
      </c>
      <c r="AK51" s="49" t="s">
        <v>46</v>
      </c>
      <c r="AL51" s="49" t="s">
        <v>46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49" t="s">
        <v>46</v>
      </c>
      <c r="BW51" s="49" t="s">
        <v>46</v>
      </c>
      <c r="BX51" s="49" t="s">
        <v>46</v>
      </c>
      <c r="BY51" s="49" t="s">
        <v>46</v>
      </c>
      <c r="BZ51" s="49" t="s">
        <v>46</v>
      </c>
      <c r="CA51" s="49" t="s">
        <v>46</v>
      </c>
      <c r="CB51" s="49" t="s">
        <v>46</v>
      </c>
      <c r="CC51" s="49" t="s">
        <v>46</v>
      </c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</row>
    <row r="52" spans="1:150" s="52" customFormat="1" ht="31.5" x14ac:dyDescent="0.25">
      <c r="A52" s="46" t="s">
        <v>82</v>
      </c>
      <c r="B52" s="47" t="s">
        <v>83</v>
      </c>
      <c r="C52" s="48" t="s">
        <v>23</v>
      </c>
      <c r="D52" s="49" t="s">
        <v>46</v>
      </c>
      <c r="E52" s="49" t="s">
        <v>46</v>
      </c>
      <c r="F52" s="49" t="s">
        <v>46</v>
      </c>
      <c r="G52" s="49" t="s">
        <v>46</v>
      </c>
      <c r="H52" s="49" t="s">
        <v>46</v>
      </c>
      <c r="I52" s="49" t="s">
        <v>46</v>
      </c>
      <c r="J52" s="49" t="s">
        <v>46</v>
      </c>
      <c r="K52" s="49" t="s">
        <v>46</v>
      </c>
      <c r="L52" s="49" t="s">
        <v>46</v>
      </c>
      <c r="M52" s="49" t="s">
        <v>46</v>
      </c>
      <c r="N52" s="49" t="s">
        <v>46</v>
      </c>
      <c r="O52" s="49" t="s">
        <v>46</v>
      </c>
      <c r="P52" s="49" t="s">
        <v>46</v>
      </c>
      <c r="Q52" s="49" t="s">
        <v>46</v>
      </c>
      <c r="R52" s="49" t="s">
        <v>46</v>
      </c>
      <c r="S52" s="49" t="s">
        <v>46</v>
      </c>
      <c r="T52" s="49" t="s">
        <v>46</v>
      </c>
      <c r="U52" s="49" t="s">
        <v>46</v>
      </c>
      <c r="V52" s="49" t="s">
        <v>46</v>
      </c>
      <c r="W52" s="49" t="s">
        <v>46</v>
      </c>
      <c r="X52" s="49" t="s">
        <v>46</v>
      </c>
      <c r="Y52" s="49" t="s">
        <v>46</v>
      </c>
      <c r="Z52" s="49" t="s">
        <v>46</v>
      </c>
      <c r="AA52" s="49" t="s">
        <v>46</v>
      </c>
      <c r="AB52" s="49" t="s">
        <v>46</v>
      </c>
      <c r="AC52" s="49" t="s">
        <v>46</v>
      </c>
      <c r="AD52" s="49" t="s">
        <v>46</v>
      </c>
      <c r="AE52" s="49" t="s">
        <v>46</v>
      </c>
      <c r="AF52" s="49" t="s">
        <v>46</v>
      </c>
      <c r="AG52" s="49" t="s">
        <v>46</v>
      </c>
      <c r="AH52" s="49" t="s">
        <v>46</v>
      </c>
      <c r="AI52" s="49" t="s">
        <v>46</v>
      </c>
      <c r="AJ52" s="49" t="s">
        <v>46</v>
      </c>
      <c r="AK52" s="49" t="s">
        <v>46</v>
      </c>
      <c r="AL52" s="49" t="s">
        <v>46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49" t="s">
        <v>46</v>
      </c>
      <c r="BW52" s="49" t="s">
        <v>46</v>
      </c>
      <c r="BX52" s="49" t="s">
        <v>46</v>
      </c>
      <c r="BY52" s="49" t="s">
        <v>46</v>
      </c>
      <c r="BZ52" s="49" t="s">
        <v>46</v>
      </c>
      <c r="CA52" s="49" t="s">
        <v>46</v>
      </c>
      <c r="CB52" s="49" t="s">
        <v>46</v>
      </c>
      <c r="CC52" s="49" t="s">
        <v>46</v>
      </c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</row>
    <row r="53" spans="1:150" s="45" customFormat="1" ht="31.5" x14ac:dyDescent="0.25">
      <c r="A53" s="39" t="s">
        <v>84</v>
      </c>
      <c r="B53" s="40" t="s">
        <v>85</v>
      </c>
      <c r="C53" s="41" t="s">
        <v>23</v>
      </c>
      <c r="D53" s="42" t="s">
        <v>46</v>
      </c>
      <c r="E53" s="42" t="s">
        <v>46</v>
      </c>
      <c r="F53" s="42" t="s">
        <v>46</v>
      </c>
      <c r="G53" s="42" t="s">
        <v>46</v>
      </c>
      <c r="H53" s="42" t="s">
        <v>46</v>
      </c>
      <c r="I53" s="42" t="s">
        <v>46</v>
      </c>
      <c r="J53" s="42" t="s">
        <v>46</v>
      </c>
      <c r="K53" s="42" t="s">
        <v>46</v>
      </c>
      <c r="L53" s="42" t="s">
        <v>46</v>
      </c>
      <c r="M53" s="42" t="s">
        <v>46</v>
      </c>
      <c r="N53" s="42" t="s">
        <v>46</v>
      </c>
      <c r="O53" s="42" t="s">
        <v>46</v>
      </c>
      <c r="P53" s="42" t="s">
        <v>46</v>
      </c>
      <c r="Q53" s="42" t="s">
        <v>46</v>
      </c>
      <c r="R53" s="42" t="s">
        <v>46</v>
      </c>
      <c r="S53" s="42" t="s">
        <v>46</v>
      </c>
      <c r="T53" s="42" t="s">
        <v>46</v>
      </c>
      <c r="U53" s="42" t="s">
        <v>46</v>
      </c>
      <c r="V53" s="42" t="s">
        <v>46</v>
      </c>
      <c r="W53" s="42" t="s">
        <v>46</v>
      </c>
      <c r="X53" s="42" t="s">
        <v>46</v>
      </c>
      <c r="Y53" s="42" t="s">
        <v>46</v>
      </c>
      <c r="Z53" s="42" t="s">
        <v>46</v>
      </c>
      <c r="AA53" s="42" t="s">
        <v>46</v>
      </c>
      <c r="AB53" s="42" t="s">
        <v>46</v>
      </c>
      <c r="AC53" s="42" t="s">
        <v>46</v>
      </c>
      <c r="AD53" s="42" t="s">
        <v>46</v>
      </c>
      <c r="AE53" s="42" t="s">
        <v>46</v>
      </c>
      <c r="AF53" s="42" t="s">
        <v>46</v>
      </c>
      <c r="AG53" s="42" t="s">
        <v>46</v>
      </c>
      <c r="AH53" s="42" t="s">
        <v>46</v>
      </c>
      <c r="AI53" s="42" t="s">
        <v>46</v>
      </c>
      <c r="AJ53" s="42" t="s">
        <v>46</v>
      </c>
      <c r="AK53" s="42" t="s">
        <v>46</v>
      </c>
      <c r="AL53" s="42" t="s">
        <v>46</v>
      </c>
      <c r="AM53" s="42">
        <f>AM54+AM55+AM56+AM57+AM58+AM59+AM60+AM658</f>
        <v>0</v>
      </c>
      <c r="AN53" s="42">
        <f t="shared" ref="AN53:BU53" si="95">AN54+AN55+AN56+AN57+AN58+AN59+AN60+AN61</f>
        <v>0</v>
      </c>
      <c r="AO53" s="42">
        <f t="shared" si="95"/>
        <v>0</v>
      </c>
      <c r="AP53" s="42">
        <f t="shared" si="95"/>
        <v>0</v>
      </c>
      <c r="AQ53" s="42">
        <f t="shared" si="95"/>
        <v>0</v>
      </c>
      <c r="AR53" s="42">
        <f t="shared" si="95"/>
        <v>0</v>
      </c>
      <c r="AS53" s="42">
        <f t="shared" si="95"/>
        <v>0</v>
      </c>
      <c r="AT53" s="42">
        <f t="shared" si="95"/>
        <v>0</v>
      </c>
      <c r="AU53" s="42">
        <f t="shared" si="95"/>
        <v>0</v>
      </c>
      <c r="AV53" s="42">
        <f t="shared" si="95"/>
        <v>0</v>
      </c>
      <c r="AW53" s="42">
        <f t="shared" si="95"/>
        <v>0</v>
      </c>
      <c r="AX53" s="42">
        <f t="shared" si="95"/>
        <v>0</v>
      </c>
      <c r="AY53" s="42">
        <f t="shared" si="95"/>
        <v>0</v>
      </c>
      <c r="AZ53" s="42">
        <f t="shared" si="95"/>
        <v>0</v>
      </c>
      <c r="BA53" s="42">
        <f t="shared" si="95"/>
        <v>0</v>
      </c>
      <c r="BB53" s="42">
        <f t="shared" si="95"/>
        <v>0</v>
      </c>
      <c r="BC53" s="42">
        <f t="shared" si="95"/>
        <v>0</v>
      </c>
      <c r="BD53" s="42">
        <f t="shared" si="95"/>
        <v>0</v>
      </c>
      <c r="BE53" s="42">
        <f t="shared" si="95"/>
        <v>0</v>
      </c>
      <c r="BF53" s="42">
        <f t="shared" si="95"/>
        <v>0</v>
      </c>
      <c r="BG53" s="42">
        <f t="shared" si="95"/>
        <v>0</v>
      </c>
      <c r="BH53" s="42">
        <f t="shared" si="95"/>
        <v>0</v>
      </c>
      <c r="BI53" s="42">
        <f t="shared" si="95"/>
        <v>0</v>
      </c>
      <c r="BJ53" s="42">
        <f t="shared" si="95"/>
        <v>0</v>
      </c>
      <c r="BK53" s="42">
        <f t="shared" si="95"/>
        <v>0</v>
      </c>
      <c r="BL53" s="42">
        <f t="shared" si="95"/>
        <v>0</v>
      </c>
      <c r="BM53" s="42">
        <f t="shared" si="95"/>
        <v>0</v>
      </c>
      <c r="BN53" s="42">
        <f t="shared" si="95"/>
        <v>0</v>
      </c>
      <c r="BO53" s="42">
        <f t="shared" si="95"/>
        <v>0</v>
      </c>
      <c r="BP53" s="42">
        <f t="shared" si="95"/>
        <v>0</v>
      </c>
      <c r="BQ53" s="42">
        <f t="shared" si="95"/>
        <v>0</v>
      </c>
      <c r="BR53" s="42">
        <f t="shared" si="95"/>
        <v>0</v>
      </c>
      <c r="BS53" s="42">
        <f t="shared" si="95"/>
        <v>0</v>
      </c>
      <c r="BT53" s="42">
        <f t="shared" si="95"/>
        <v>0</v>
      </c>
      <c r="BU53" s="42">
        <f t="shared" si="95"/>
        <v>0</v>
      </c>
      <c r="BV53" s="49" t="s">
        <v>46</v>
      </c>
      <c r="BW53" s="49" t="s">
        <v>46</v>
      </c>
      <c r="BX53" s="49" t="s">
        <v>46</v>
      </c>
      <c r="BY53" s="49" t="s">
        <v>46</v>
      </c>
      <c r="BZ53" s="49" t="s">
        <v>46</v>
      </c>
      <c r="CA53" s="49" t="s">
        <v>46</v>
      </c>
      <c r="CB53" s="49" t="s">
        <v>46</v>
      </c>
      <c r="CC53" s="49" t="s">
        <v>46</v>
      </c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</row>
    <row r="54" spans="1:150" s="52" customFormat="1" ht="31.5" x14ac:dyDescent="0.25">
      <c r="A54" s="46" t="s">
        <v>86</v>
      </c>
      <c r="B54" s="47" t="s">
        <v>87</v>
      </c>
      <c r="C54" s="48" t="s">
        <v>23</v>
      </c>
      <c r="D54" s="49" t="s">
        <v>46</v>
      </c>
      <c r="E54" s="49" t="s">
        <v>46</v>
      </c>
      <c r="F54" s="49" t="s">
        <v>46</v>
      </c>
      <c r="G54" s="49" t="s">
        <v>46</v>
      </c>
      <c r="H54" s="49" t="s">
        <v>46</v>
      </c>
      <c r="I54" s="49" t="s">
        <v>46</v>
      </c>
      <c r="J54" s="49" t="s">
        <v>46</v>
      </c>
      <c r="K54" s="49" t="s">
        <v>46</v>
      </c>
      <c r="L54" s="49" t="s">
        <v>46</v>
      </c>
      <c r="M54" s="49" t="s">
        <v>46</v>
      </c>
      <c r="N54" s="49" t="s">
        <v>46</v>
      </c>
      <c r="O54" s="49" t="s">
        <v>46</v>
      </c>
      <c r="P54" s="49" t="s">
        <v>46</v>
      </c>
      <c r="Q54" s="49" t="s">
        <v>46</v>
      </c>
      <c r="R54" s="49" t="s">
        <v>46</v>
      </c>
      <c r="S54" s="49" t="s">
        <v>46</v>
      </c>
      <c r="T54" s="49" t="s">
        <v>46</v>
      </c>
      <c r="U54" s="49" t="s">
        <v>46</v>
      </c>
      <c r="V54" s="49" t="s">
        <v>46</v>
      </c>
      <c r="W54" s="49" t="s">
        <v>46</v>
      </c>
      <c r="X54" s="49" t="s">
        <v>46</v>
      </c>
      <c r="Y54" s="49" t="s">
        <v>46</v>
      </c>
      <c r="Z54" s="49" t="s">
        <v>46</v>
      </c>
      <c r="AA54" s="49" t="s">
        <v>46</v>
      </c>
      <c r="AB54" s="49" t="s">
        <v>46</v>
      </c>
      <c r="AC54" s="49" t="s">
        <v>46</v>
      </c>
      <c r="AD54" s="49" t="s">
        <v>46</v>
      </c>
      <c r="AE54" s="49" t="s">
        <v>46</v>
      </c>
      <c r="AF54" s="49" t="s">
        <v>46</v>
      </c>
      <c r="AG54" s="49" t="s">
        <v>46</v>
      </c>
      <c r="AH54" s="49" t="s">
        <v>46</v>
      </c>
      <c r="AI54" s="49" t="s">
        <v>46</v>
      </c>
      <c r="AJ54" s="49" t="s">
        <v>46</v>
      </c>
      <c r="AK54" s="49" t="s">
        <v>46</v>
      </c>
      <c r="AL54" s="49" t="s">
        <v>46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 t="s">
        <v>46</v>
      </c>
      <c r="BW54" s="49" t="s">
        <v>46</v>
      </c>
      <c r="BX54" s="49" t="s">
        <v>46</v>
      </c>
      <c r="BY54" s="49" t="s">
        <v>46</v>
      </c>
      <c r="BZ54" s="49" t="s">
        <v>46</v>
      </c>
      <c r="CA54" s="49" t="s">
        <v>46</v>
      </c>
      <c r="CB54" s="49" t="s">
        <v>46</v>
      </c>
      <c r="CC54" s="49" t="s">
        <v>46</v>
      </c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</row>
    <row r="55" spans="1:150" s="52" customFormat="1" ht="31.5" x14ac:dyDescent="0.25">
      <c r="A55" s="46" t="s">
        <v>89</v>
      </c>
      <c r="B55" s="47" t="s">
        <v>90</v>
      </c>
      <c r="C55" s="48" t="s">
        <v>23</v>
      </c>
      <c r="D55" s="49" t="s">
        <v>46</v>
      </c>
      <c r="E55" s="49" t="s">
        <v>46</v>
      </c>
      <c r="F55" s="49" t="s">
        <v>46</v>
      </c>
      <c r="G55" s="49" t="s">
        <v>46</v>
      </c>
      <c r="H55" s="49" t="s">
        <v>46</v>
      </c>
      <c r="I55" s="49" t="s">
        <v>46</v>
      </c>
      <c r="J55" s="49" t="s">
        <v>46</v>
      </c>
      <c r="K55" s="49" t="s">
        <v>46</v>
      </c>
      <c r="L55" s="49" t="s">
        <v>46</v>
      </c>
      <c r="M55" s="49" t="s">
        <v>46</v>
      </c>
      <c r="N55" s="49" t="s">
        <v>46</v>
      </c>
      <c r="O55" s="49" t="s">
        <v>46</v>
      </c>
      <c r="P55" s="49" t="s">
        <v>46</v>
      </c>
      <c r="Q55" s="49" t="s">
        <v>46</v>
      </c>
      <c r="R55" s="49" t="s">
        <v>46</v>
      </c>
      <c r="S55" s="49" t="s">
        <v>46</v>
      </c>
      <c r="T55" s="49" t="s">
        <v>46</v>
      </c>
      <c r="U55" s="49" t="s">
        <v>46</v>
      </c>
      <c r="V55" s="49" t="s">
        <v>46</v>
      </c>
      <c r="W55" s="49" t="s">
        <v>46</v>
      </c>
      <c r="X55" s="49" t="s">
        <v>46</v>
      </c>
      <c r="Y55" s="49" t="s">
        <v>46</v>
      </c>
      <c r="Z55" s="49" t="s">
        <v>46</v>
      </c>
      <c r="AA55" s="49" t="s">
        <v>46</v>
      </c>
      <c r="AB55" s="49" t="s">
        <v>46</v>
      </c>
      <c r="AC55" s="49" t="s">
        <v>46</v>
      </c>
      <c r="AD55" s="49" t="s">
        <v>46</v>
      </c>
      <c r="AE55" s="49" t="s">
        <v>46</v>
      </c>
      <c r="AF55" s="49" t="s">
        <v>46</v>
      </c>
      <c r="AG55" s="49" t="s">
        <v>46</v>
      </c>
      <c r="AH55" s="49" t="s">
        <v>46</v>
      </c>
      <c r="AI55" s="49" t="s">
        <v>46</v>
      </c>
      <c r="AJ55" s="49" t="s">
        <v>46</v>
      </c>
      <c r="AK55" s="49" t="s">
        <v>46</v>
      </c>
      <c r="AL55" s="49" t="s">
        <v>46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49" t="s">
        <v>46</v>
      </c>
      <c r="BW55" s="49" t="s">
        <v>46</v>
      </c>
      <c r="BX55" s="49" t="s">
        <v>46</v>
      </c>
      <c r="BY55" s="49" t="s">
        <v>46</v>
      </c>
      <c r="BZ55" s="49" t="s">
        <v>46</v>
      </c>
      <c r="CA55" s="49" t="s">
        <v>46</v>
      </c>
      <c r="CB55" s="49" t="s">
        <v>46</v>
      </c>
      <c r="CC55" s="49" t="s">
        <v>46</v>
      </c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</row>
    <row r="56" spans="1:150" s="52" customFormat="1" ht="31.5" x14ac:dyDescent="0.25">
      <c r="A56" s="46" t="s">
        <v>91</v>
      </c>
      <c r="B56" s="47" t="s">
        <v>92</v>
      </c>
      <c r="C56" s="48" t="s">
        <v>23</v>
      </c>
      <c r="D56" s="49" t="s">
        <v>46</v>
      </c>
      <c r="E56" s="49" t="s">
        <v>46</v>
      </c>
      <c r="F56" s="49" t="s">
        <v>46</v>
      </c>
      <c r="G56" s="49" t="s">
        <v>46</v>
      </c>
      <c r="H56" s="49" t="s">
        <v>46</v>
      </c>
      <c r="I56" s="49" t="s">
        <v>46</v>
      </c>
      <c r="J56" s="49" t="s">
        <v>46</v>
      </c>
      <c r="K56" s="49" t="s">
        <v>46</v>
      </c>
      <c r="L56" s="49" t="s">
        <v>46</v>
      </c>
      <c r="M56" s="49" t="s">
        <v>46</v>
      </c>
      <c r="N56" s="49" t="s">
        <v>46</v>
      </c>
      <c r="O56" s="49" t="s">
        <v>46</v>
      </c>
      <c r="P56" s="49" t="s">
        <v>46</v>
      </c>
      <c r="Q56" s="49" t="s">
        <v>46</v>
      </c>
      <c r="R56" s="49" t="s">
        <v>46</v>
      </c>
      <c r="S56" s="49" t="s">
        <v>46</v>
      </c>
      <c r="T56" s="49" t="s">
        <v>46</v>
      </c>
      <c r="U56" s="49" t="s">
        <v>46</v>
      </c>
      <c r="V56" s="49" t="s">
        <v>46</v>
      </c>
      <c r="W56" s="49" t="s">
        <v>46</v>
      </c>
      <c r="X56" s="49" t="s">
        <v>46</v>
      </c>
      <c r="Y56" s="49" t="s">
        <v>46</v>
      </c>
      <c r="Z56" s="49" t="s">
        <v>46</v>
      </c>
      <c r="AA56" s="49" t="s">
        <v>46</v>
      </c>
      <c r="AB56" s="49" t="s">
        <v>46</v>
      </c>
      <c r="AC56" s="49" t="s">
        <v>46</v>
      </c>
      <c r="AD56" s="49" t="s">
        <v>46</v>
      </c>
      <c r="AE56" s="49" t="s">
        <v>46</v>
      </c>
      <c r="AF56" s="49" t="s">
        <v>46</v>
      </c>
      <c r="AG56" s="49" t="s">
        <v>46</v>
      </c>
      <c r="AH56" s="49" t="s">
        <v>46</v>
      </c>
      <c r="AI56" s="49" t="s">
        <v>46</v>
      </c>
      <c r="AJ56" s="49" t="s">
        <v>46</v>
      </c>
      <c r="AK56" s="49" t="s">
        <v>46</v>
      </c>
      <c r="AL56" s="49" t="s">
        <v>46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49" t="s">
        <v>46</v>
      </c>
      <c r="BW56" s="49" t="s">
        <v>46</v>
      </c>
      <c r="BX56" s="49" t="s">
        <v>46</v>
      </c>
      <c r="BY56" s="49" t="s">
        <v>46</v>
      </c>
      <c r="BZ56" s="49" t="s">
        <v>46</v>
      </c>
      <c r="CA56" s="49" t="s">
        <v>46</v>
      </c>
      <c r="CB56" s="49" t="s">
        <v>46</v>
      </c>
      <c r="CC56" s="49" t="s">
        <v>46</v>
      </c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</row>
    <row r="57" spans="1:150" s="52" customFormat="1" ht="31.5" x14ac:dyDescent="0.25">
      <c r="A57" s="46" t="s">
        <v>93</v>
      </c>
      <c r="B57" s="47" t="s">
        <v>94</v>
      </c>
      <c r="C57" s="48" t="s">
        <v>23</v>
      </c>
      <c r="D57" s="49" t="s">
        <v>46</v>
      </c>
      <c r="E57" s="49" t="s">
        <v>46</v>
      </c>
      <c r="F57" s="49" t="s">
        <v>46</v>
      </c>
      <c r="G57" s="49" t="s">
        <v>46</v>
      </c>
      <c r="H57" s="49" t="s">
        <v>46</v>
      </c>
      <c r="I57" s="49" t="s">
        <v>46</v>
      </c>
      <c r="J57" s="49" t="s">
        <v>46</v>
      </c>
      <c r="K57" s="49" t="s">
        <v>46</v>
      </c>
      <c r="L57" s="49" t="s">
        <v>46</v>
      </c>
      <c r="M57" s="49" t="s">
        <v>46</v>
      </c>
      <c r="N57" s="49" t="s">
        <v>46</v>
      </c>
      <c r="O57" s="49" t="s">
        <v>46</v>
      </c>
      <c r="P57" s="49" t="s">
        <v>46</v>
      </c>
      <c r="Q57" s="49" t="s">
        <v>46</v>
      </c>
      <c r="R57" s="49" t="s">
        <v>46</v>
      </c>
      <c r="S57" s="49" t="s">
        <v>46</v>
      </c>
      <c r="T57" s="49" t="s">
        <v>46</v>
      </c>
      <c r="U57" s="49" t="s">
        <v>46</v>
      </c>
      <c r="V57" s="49" t="s">
        <v>46</v>
      </c>
      <c r="W57" s="49" t="s">
        <v>46</v>
      </c>
      <c r="X57" s="49" t="s">
        <v>46</v>
      </c>
      <c r="Y57" s="49" t="s">
        <v>46</v>
      </c>
      <c r="Z57" s="49" t="s">
        <v>46</v>
      </c>
      <c r="AA57" s="49" t="s">
        <v>46</v>
      </c>
      <c r="AB57" s="49" t="s">
        <v>46</v>
      </c>
      <c r="AC57" s="49" t="s">
        <v>46</v>
      </c>
      <c r="AD57" s="49" t="s">
        <v>46</v>
      </c>
      <c r="AE57" s="49" t="s">
        <v>46</v>
      </c>
      <c r="AF57" s="49" t="s">
        <v>46</v>
      </c>
      <c r="AG57" s="49" t="s">
        <v>46</v>
      </c>
      <c r="AH57" s="49" t="s">
        <v>46</v>
      </c>
      <c r="AI57" s="49" t="s">
        <v>46</v>
      </c>
      <c r="AJ57" s="49" t="s">
        <v>46</v>
      </c>
      <c r="AK57" s="49" t="s">
        <v>46</v>
      </c>
      <c r="AL57" s="49" t="s">
        <v>46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49" t="s">
        <v>46</v>
      </c>
      <c r="BW57" s="49" t="s">
        <v>46</v>
      </c>
      <c r="BX57" s="49" t="s">
        <v>46</v>
      </c>
      <c r="BY57" s="49" t="s">
        <v>46</v>
      </c>
      <c r="BZ57" s="49" t="s">
        <v>46</v>
      </c>
      <c r="CA57" s="49" t="s">
        <v>46</v>
      </c>
      <c r="CB57" s="49" t="s">
        <v>46</v>
      </c>
      <c r="CC57" s="49" t="s">
        <v>46</v>
      </c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</row>
    <row r="58" spans="1:150" s="52" customFormat="1" ht="47.25" x14ac:dyDescent="0.25">
      <c r="A58" s="46" t="s">
        <v>95</v>
      </c>
      <c r="B58" s="47" t="s">
        <v>96</v>
      </c>
      <c r="C58" s="48" t="s">
        <v>23</v>
      </c>
      <c r="D58" s="49" t="s">
        <v>46</v>
      </c>
      <c r="E58" s="49" t="s">
        <v>46</v>
      </c>
      <c r="F58" s="49" t="s">
        <v>46</v>
      </c>
      <c r="G58" s="49" t="s">
        <v>46</v>
      </c>
      <c r="H58" s="49" t="s">
        <v>46</v>
      </c>
      <c r="I58" s="49" t="s">
        <v>46</v>
      </c>
      <c r="J58" s="49" t="s">
        <v>46</v>
      </c>
      <c r="K58" s="49" t="s">
        <v>46</v>
      </c>
      <c r="L58" s="49" t="s">
        <v>46</v>
      </c>
      <c r="M58" s="49" t="s">
        <v>46</v>
      </c>
      <c r="N58" s="49" t="s">
        <v>46</v>
      </c>
      <c r="O58" s="49" t="s">
        <v>46</v>
      </c>
      <c r="P58" s="49" t="s">
        <v>46</v>
      </c>
      <c r="Q58" s="49" t="s">
        <v>46</v>
      </c>
      <c r="R58" s="49" t="s">
        <v>46</v>
      </c>
      <c r="S58" s="49" t="s">
        <v>46</v>
      </c>
      <c r="T58" s="49" t="s">
        <v>46</v>
      </c>
      <c r="U58" s="49" t="s">
        <v>46</v>
      </c>
      <c r="V58" s="49" t="s">
        <v>46</v>
      </c>
      <c r="W58" s="49" t="s">
        <v>46</v>
      </c>
      <c r="X58" s="49" t="s">
        <v>46</v>
      </c>
      <c r="Y58" s="49" t="s">
        <v>46</v>
      </c>
      <c r="Z58" s="49" t="s">
        <v>46</v>
      </c>
      <c r="AA58" s="49" t="s">
        <v>46</v>
      </c>
      <c r="AB58" s="49" t="s">
        <v>46</v>
      </c>
      <c r="AC58" s="49" t="s">
        <v>46</v>
      </c>
      <c r="AD58" s="49" t="s">
        <v>46</v>
      </c>
      <c r="AE58" s="49" t="s">
        <v>46</v>
      </c>
      <c r="AF58" s="49" t="s">
        <v>46</v>
      </c>
      <c r="AG58" s="49" t="s">
        <v>46</v>
      </c>
      <c r="AH58" s="49" t="s">
        <v>46</v>
      </c>
      <c r="AI58" s="49" t="s">
        <v>46</v>
      </c>
      <c r="AJ58" s="49" t="s">
        <v>46</v>
      </c>
      <c r="AK58" s="49" t="s">
        <v>46</v>
      </c>
      <c r="AL58" s="49" t="s">
        <v>46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49" t="s">
        <v>46</v>
      </c>
      <c r="BW58" s="49" t="s">
        <v>46</v>
      </c>
      <c r="BX58" s="49" t="s">
        <v>46</v>
      </c>
      <c r="BY58" s="49" t="s">
        <v>46</v>
      </c>
      <c r="BZ58" s="49" t="s">
        <v>46</v>
      </c>
      <c r="CA58" s="49" t="s">
        <v>46</v>
      </c>
      <c r="CB58" s="49" t="s">
        <v>46</v>
      </c>
      <c r="CC58" s="49" t="s">
        <v>46</v>
      </c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</row>
    <row r="59" spans="1:150" s="52" customFormat="1" ht="31.5" x14ac:dyDescent="0.25">
      <c r="A59" s="46" t="s">
        <v>97</v>
      </c>
      <c r="B59" s="47" t="s">
        <v>98</v>
      </c>
      <c r="C59" s="48" t="s">
        <v>23</v>
      </c>
      <c r="D59" s="49" t="s">
        <v>46</v>
      </c>
      <c r="E59" s="49" t="s">
        <v>46</v>
      </c>
      <c r="F59" s="49" t="s">
        <v>46</v>
      </c>
      <c r="G59" s="49" t="s">
        <v>46</v>
      </c>
      <c r="H59" s="49" t="s">
        <v>46</v>
      </c>
      <c r="I59" s="49" t="s">
        <v>46</v>
      </c>
      <c r="J59" s="49" t="s">
        <v>46</v>
      </c>
      <c r="K59" s="49" t="s">
        <v>46</v>
      </c>
      <c r="L59" s="49" t="s">
        <v>46</v>
      </c>
      <c r="M59" s="49" t="s">
        <v>46</v>
      </c>
      <c r="N59" s="49" t="s">
        <v>46</v>
      </c>
      <c r="O59" s="49" t="s">
        <v>46</v>
      </c>
      <c r="P59" s="49" t="s">
        <v>46</v>
      </c>
      <c r="Q59" s="49" t="s">
        <v>46</v>
      </c>
      <c r="R59" s="49" t="s">
        <v>46</v>
      </c>
      <c r="S59" s="49" t="s">
        <v>46</v>
      </c>
      <c r="T59" s="49" t="s">
        <v>46</v>
      </c>
      <c r="U59" s="49" t="s">
        <v>46</v>
      </c>
      <c r="V59" s="49" t="s">
        <v>46</v>
      </c>
      <c r="W59" s="49" t="s">
        <v>46</v>
      </c>
      <c r="X59" s="49" t="s">
        <v>46</v>
      </c>
      <c r="Y59" s="49" t="s">
        <v>46</v>
      </c>
      <c r="Z59" s="49" t="s">
        <v>46</v>
      </c>
      <c r="AA59" s="49" t="s">
        <v>46</v>
      </c>
      <c r="AB59" s="49" t="s">
        <v>46</v>
      </c>
      <c r="AC59" s="49" t="s">
        <v>46</v>
      </c>
      <c r="AD59" s="49" t="s">
        <v>46</v>
      </c>
      <c r="AE59" s="49" t="s">
        <v>46</v>
      </c>
      <c r="AF59" s="49" t="s">
        <v>46</v>
      </c>
      <c r="AG59" s="49" t="s">
        <v>46</v>
      </c>
      <c r="AH59" s="49" t="s">
        <v>46</v>
      </c>
      <c r="AI59" s="49" t="s">
        <v>46</v>
      </c>
      <c r="AJ59" s="49" t="s">
        <v>46</v>
      </c>
      <c r="AK59" s="49" t="s">
        <v>46</v>
      </c>
      <c r="AL59" s="49" t="s">
        <v>46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49" t="s">
        <v>46</v>
      </c>
      <c r="BW59" s="49" t="s">
        <v>46</v>
      </c>
      <c r="BX59" s="49" t="s">
        <v>46</v>
      </c>
      <c r="BY59" s="49" t="s">
        <v>46</v>
      </c>
      <c r="BZ59" s="49" t="s">
        <v>46</v>
      </c>
      <c r="CA59" s="49" t="s">
        <v>46</v>
      </c>
      <c r="CB59" s="49" t="s">
        <v>46</v>
      </c>
      <c r="CC59" s="49" t="s">
        <v>46</v>
      </c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</row>
    <row r="60" spans="1:150" s="52" customFormat="1" ht="31.5" x14ac:dyDescent="0.25">
      <c r="A60" s="46" t="s">
        <v>99</v>
      </c>
      <c r="B60" s="47" t="s">
        <v>100</v>
      </c>
      <c r="C60" s="48" t="s">
        <v>23</v>
      </c>
      <c r="D60" s="49" t="s">
        <v>46</v>
      </c>
      <c r="E60" s="49" t="s">
        <v>46</v>
      </c>
      <c r="F60" s="49" t="s">
        <v>46</v>
      </c>
      <c r="G60" s="49" t="s">
        <v>46</v>
      </c>
      <c r="H60" s="49" t="s">
        <v>46</v>
      </c>
      <c r="I60" s="49" t="s">
        <v>46</v>
      </c>
      <c r="J60" s="49" t="s">
        <v>46</v>
      </c>
      <c r="K60" s="49" t="s">
        <v>46</v>
      </c>
      <c r="L60" s="49" t="s">
        <v>46</v>
      </c>
      <c r="M60" s="49" t="s">
        <v>46</v>
      </c>
      <c r="N60" s="49" t="s">
        <v>46</v>
      </c>
      <c r="O60" s="49" t="s">
        <v>46</v>
      </c>
      <c r="P60" s="49" t="s">
        <v>46</v>
      </c>
      <c r="Q60" s="49" t="s">
        <v>46</v>
      </c>
      <c r="R60" s="49" t="s">
        <v>46</v>
      </c>
      <c r="S60" s="49" t="s">
        <v>46</v>
      </c>
      <c r="T60" s="49" t="s">
        <v>46</v>
      </c>
      <c r="U60" s="49" t="s">
        <v>46</v>
      </c>
      <c r="V60" s="49" t="s">
        <v>46</v>
      </c>
      <c r="W60" s="49" t="s">
        <v>46</v>
      </c>
      <c r="X60" s="49" t="s">
        <v>46</v>
      </c>
      <c r="Y60" s="49" t="s">
        <v>46</v>
      </c>
      <c r="Z60" s="49" t="s">
        <v>46</v>
      </c>
      <c r="AA60" s="49" t="s">
        <v>46</v>
      </c>
      <c r="AB60" s="49" t="s">
        <v>46</v>
      </c>
      <c r="AC60" s="49" t="s">
        <v>46</v>
      </c>
      <c r="AD60" s="49" t="s">
        <v>46</v>
      </c>
      <c r="AE60" s="49" t="s">
        <v>46</v>
      </c>
      <c r="AF60" s="49" t="s">
        <v>46</v>
      </c>
      <c r="AG60" s="49" t="s">
        <v>46</v>
      </c>
      <c r="AH60" s="49" t="s">
        <v>46</v>
      </c>
      <c r="AI60" s="49" t="s">
        <v>46</v>
      </c>
      <c r="AJ60" s="49" t="s">
        <v>46</v>
      </c>
      <c r="AK60" s="49" t="s">
        <v>46</v>
      </c>
      <c r="AL60" s="49" t="s">
        <v>46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49" t="s">
        <v>46</v>
      </c>
      <c r="BW60" s="49" t="s">
        <v>46</v>
      </c>
      <c r="BX60" s="49" t="s">
        <v>46</v>
      </c>
      <c r="BY60" s="49" t="s">
        <v>46</v>
      </c>
      <c r="BZ60" s="49" t="s">
        <v>46</v>
      </c>
      <c r="CA60" s="49" t="s">
        <v>46</v>
      </c>
      <c r="CB60" s="49" t="s">
        <v>46</v>
      </c>
      <c r="CC60" s="49" t="s">
        <v>46</v>
      </c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</row>
    <row r="61" spans="1:150" s="52" customFormat="1" ht="47.25" x14ac:dyDescent="0.25">
      <c r="A61" s="46" t="s">
        <v>101</v>
      </c>
      <c r="B61" s="47" t="s">
        <v>102</v>
      </c>
      <c r="C61" s="48" t="s">
        <v>23</v>
      </c>
      <c r="D61" s="49" t="s">
        <v>46</v>
      </c>
      <c r="E61" s="49" t="s">
        <v>46</v>
      </c>
      <c r="F61" s="49" t="s">
        <v>46</v>
      </c>
      <c r="G61" s="49" t="s">
        <v>46</v>
      </c>
      <c r="H61" s="49" t="s">
        <v>46</v>
      </c>
      <c r="I61" s="49" t="s">
        <v>46</v>
      </c>
      <c r="J61" s="49" t="s">
        <v>46</v>
      </c>
      <c r="K61" s="49" t="s">
        <v>46</v>
      </c>
      <c r="L61" s="49" t="s">
        <v>46</v>
      </c>
      <c r="M61" s="49" t="s">
        <v>46</v>
      </c>
      <c r="N61" s="49" t="s">
        <v>46</v>
      </c>
      <c r="O61" s="49" t="s">
        <v>46</v>
      </c>
      <c r="P61" s="49" t="s">
        <v>46</v>
      </c>
      <c r="Q61" s="49" t="s">
        <v>46</v>
      </c>
      <c r="R61" s="49" t="s">
        <v>46</v>
      </c>
      <c r="S61" s="49" t="s">
        <v>46</v>
      </c>
      <c r="T61" s="49" t="s">
        <v>46</v>
      </c>
      <c r="U61" s="49" t="s">
        <v>46</v>
      </c>
      <c r="V61" s="49" t="s">
        <v>46</v>
      </c>
      <c r="W61" s="49" t="s">
        <v>46</v>
      </c>
      <c r="X61" s="49" t="s">
        <v>46</v>
      </c>
      <c r="Y61" s="49" t="s">
        <v>46</v>
      </c>
      <c r="Z61" s="49" t="s">
        <v>46</v>
      </c>
      <c r="AA61" s="49" t="s">
        <v>46</v>
      </c>
      <c r="AB61" s="49" t="s">
        <v>46</v>
      </c>
      <c r="AC61" s="49" t="s">
        <v>46</v>
      </c>
      <c r="AD61" s="49" t="s">
        <v>46</v>
      </c>
      <c r="AE61" s="49" t="s">
        <v>46</v>
      </c>
      <c r="AF61" s="49" t="s">
        <v>46</v>
      </c>
      <c r="AG61" s="49" t="s">
        <v>46</v>
      </c>
      <c r="AH61" s="49" t="s">
        <v>46</v>
      </c>
      <c r="AI61" s="49" t="s">
        <v>46</v>
      </c>
      <c r="AJ61" s="49" t="s">
        <v>46</v>
      </c>
      <c r="AK61" s="49" t="s">
        <v>46</v>
      </c>
      <c r="AL61" s="49" t="s">
        <v>46</v>
      </c>
      <c r="AM61" s="49">
        <v>0</v>
      </c>
      <c r="AN61" s="49"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49" t="s">
        <v>46</v>
      </c>
      <c r="BW61" s="49" t="s">
        <v>46</v>
      </c>
      <c r="BX61" s="49" t="s">
        <v>46</v>
      </c>
      <c r="BY61" s="49" t="s">
        <v>46</v>
      </c>
      <c r="BZ61" s="49" t="s">
        <v>46</v>
      </c>
      <c r="CA61" s="49" t="s">
        <v>46</v>
      </c>
      <c r="CB61" s="49" t="s">
        <v>46</v>
      </c>
      <c r="CC61" s="49" t="s">
        <v>46</v>
      </c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</row>
    <row r="62" spans="1:150" s="45" customFormat="1" ht="47.25" x14ac:dyDescent="0.25">
      <c r="A62" s="39" t="s">
        <v>103</v>
      </c>
      <c r="B62" s="40" t="s">
        <v>104</v>
      </c>
      <c r="C62" s="41" t="s">
        <v>23</v>
      </c>
      <c r="D62" s="42" t="s">
        <v>46</v>
      </c>
      <c r="E62" s="42" t="s">
        <v>46</v>
      </c>
      <c r="F62" s="42" t="s">
        <v>46</v>
      </c>
      <c r="G62" s="42" t="s">
        <v>46</v>
      </c>
      <c r="H62" s="42" t="s">
        <v>46</v>
      </c>
      <c r="I62" s="42" t="s">
        <v>46</v>
      </c>
      <c r="J62" s="42" t="s">
        <v>46</v>
      </c>
      <c r="K62" s="42" t="s">
        <v>46</v>
      </c>
      <c r="L62" s="42" t="s">
        <v>46</v>
      </c>
      <c r="M62" s="42" t="s">
        <v>46</v>
      </c>
      <c r="N62" s="42" t="s">
        <v>46</v>
      </c>
      <c r="O62" s="42" t="s">
        <v>46</v>
      </c>
      <c r="P62" s="42" t="s">
        <v>46</v>
      </c>
      <c r="Q62" s="42" t="s">
        <v>46</v>
      </c>
      <c r="R62" s="42" t="s">
        <v>46</v>
      </c>
      <c r="S62" s="42" t="s">
        <v>46</v>
      </c>
      <c r="T62" s="42" t="s">
        <v>46</v>
      </c>
      <c r="U62" s="42" t="s">
        <v>46</v>
      </c>
      <c r="V62" s="42" t="s">
        <v>46</v>
      </c>
      <c r="W62" s="42" t="s">
        <v>46</v>
      </c>
      <c r="X62" s="42" t="s">
        <v>46</v>
      </c>
      <c r="Y62" s="42" t="s">
        <v>46</v>
      </c>
      <c r="Z62" s="42" t="s">
        <v>46</v>
      </c>
      <c r="AA62" s="42" t="s">
        <v>46</v>
      </c>
      <c r="AB62" s="42" t="s">
        <v>46</v>
      </c>
      <c r="AC62" s="42" t="s">
        <v>46</v>
      </c>
      <c r="AD62" s="42" t="s">
        <v>46</v>
      </c>
      <c r="AE62" s="42" t="s">
        <v>46</v>
      </c>
      <c r="AF62" s="42" t="s">
        <v>46</v>
      </c>
      <c r="AG62" s="42" t="s">
        <v>46</v>
      </c>
      <c r="AH62" s="42" t="s">
        <v>46</v>
      </c>
      <c r="AI62" s="42" t="s">
        <v>46</v>
      </c>
      <c r="AJ62" s="42" t="s">
        <v>46</v>
      </c>
      <c r="AK62" s="42" t="s">
        <v>46</v>
      </c>
      <c r="AL62" s="42" t="s">
        <v>46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9" t="s">
        <v>46</v>
      </c>
      <c r="BW62" s="49" t="s">
        <v>46</v>
      </c>
      <c r="BX62" s="49" t="s">
        <v>46</v>
      </c>
      <c r="BY62" s="49" t="s">
        <v>46</v>
      </c>
      <c r="BZ62" s="49" t="s">
        <v>46</v>
      </c>
      <c r="CA62" s="49" t="s">
        <v>46</v>
      </c>
      <c r="CB62" s="49" t="s">
        <v>46</v>
      </c>
      <c r="CC62" s="49" t="s">
        <v>46</v>
      </c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</row>
    <row r="63" spans="1:150" s="52" customFormat="1" ht="31.5" x14ac:dyDescent="0.25">
      <c r="A63" s="46" t="s">
        <v>105</v>
      </c>
      <c r="B63" s="47" t="s">
        <v>106</v>
      </c>
      <c r="C63" s="48" t="s">
        <v>23</v>
      </c>
      <c r="D63" s="49" t="s">
        <v>46</v>
      </c>
      <c r="E63" s="49" t="s">
        <v>46</v>
      </c>
      <c r="F63" s="49" t="s">
        <v>46</v>
      </c>
      <c r="G63" s="49" t="s">
        <v>46</v>
      </c>
      <c r="H63" s="49" t="s">
        <v>46</v>
      </c>
      <c r="I63" s="49" t="s">
        <v>46</v>
      </c>
      <c r="J63" s="49" t="s">
        <v>46</v>
      </c>
      <c r="K63" s="49" t="s">
        <v>46</v>
      </c>
      <c r="L63" s="49" t="s">
        <v>46</v>
      </c>
      <c r="M63" s="49" t="s">
        <v>46</v>
      </c>
      <c r="N63" s="49" t="s">
        <v>46</v>
      </c>
      <c r="O63" s="49" t="s">
        <v>46</v>
      </c>
      <c r="P63" s="49" t="s">
        <v>46</v>
      </c>
      <c r="Q63" s="49" t="s">
        <v>46</v>
      </c>
      <c r="R63" s="49" t="s">
        <v>46</v>
      </c>
      <c r="S63" s="49" t="s">
        <v>46</v>
      </c>
      <c r="T63" s="49" t="s">
        <v>46</v>
      </c>
      <c r="U63" s="49" t="s">
        <v>46</v>
      </c>
      <c r="V63" s="49" t="s">
        <v>46</v>
      </c>
      <c r="W63" s="49" t="s">
        <v>46</v>
      </c>
      <c r="X63" s="49" t="s">
        <v>46</v>
      </c>
      <c r="Y63" s="49" t="s">
        <v>46</v>
      </c>
      <c r="Z63" s="49" t="s">
        <v>46</v>
      </c>
      <c r="AA63" s="49" t="s">
        <v>46</v>
      </c>
      <c r="AB63" s="49" t="s">
        <v>46</v>
      </c>
      <c r="AC63" s="49" t="s">
        <v>46</v>
      </c>
      <c r="AD63" s="49" t="s">
        <v>46</v>
      </c>
      <c r="AE63" s="49" t="s">
        <v>46</v>
      </c>
      <c r="AF63" s="49" t="s">
        <v>46</v>
      </c>
      <c r="AG63" s="49" t="s">
        <v>46</v>
      </c>
      <c r="AH63" s="49" t="s">
        <v>46</v>
      </c>
      <c r="AI63" s="49" t="s">
        <v>46</v>
      </c>
      <c r="AJ63" s="49" t="s">
        <v>46</v>
      </c>
      <c r="AK63" s="49" t="s">
        <v>46</v>
      </c>
      <c r="AL63" s="49" t="s">
        <v>46</v>
      </c>
      <c r="AM63" s="49">
        <v>0</v>
      </c>
      <c r="AN63" s="49">
        <v>0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49" t="s">
        <v>46</v>
      </c>
      <c r="BW63" s="49" t="s">
        <v>46</v>
      </c>
      <c r="BX63" s="49" t="s">
        <v>46</v>
      </c>
      <c r="BY63" s="49" t="s">
        <v>46</v>
      </c>
      <c r="BZ63" s="49" t="s">
        <v>46</v>
      </c>
      <c r="CA63" s="49" t="s">
        <v>46</v>
      </c>
      <c r="CB63" s="49" t="s">
        <v>46</v>
      </c>
      <c r="CC63" s="49" t="s">
        <v>46</v>
      </c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</row>
    <row r="64" spans="1:150" s="52" customFormat="1" ht="31.5" x14ac:dyDescent="0.25">
      <c r="A64" s="46" t="s">
        <v>107</v>
      </c>
      <c r="B64" s="47" t="s">
        <v>108</v>
      </c>
      <c r="C64" s="48" t="s">
        <v>23</v>
      </c>
      <c r="D64" s="49" t="s">
        <v>46</v>
      </c>
      <c r="E64" s="49" t="s">
        <v>46</v>
      </c>
      <c r="F64" s="49" t="s">
        <v>46</v>
      </c>
      <c r="G64" s="49" t="s">
        <v>46</v>
      </c>
      <c r="H64" s="49" t="s">
        <v>46</v>
      </c>
      <c r="I64" s="49" t="s">
        <v>46</v>
      </c>
      <c r="J64" s="49" t="s">
        <v>46</v>
      </c>
      <c r="K64" s="49" t="s">
        <v>46</v>
      </c>
      <c r="L64" s="49" t="s">
        <v>46</v>
      </c>
      <c r="M64" s="49" t="s">
        <v>46</v>
      </c>
      <c r="N64" s="49" t="s">
        <v>46</v>
      </c>
      <c r="O64" s="49" t="s">
        <v>46</v>
      </c>
      <c r="P64" s="49" t="s">
        <v>46</v>
      </c>
      <c r="Q64" s="49" t="s">
        <v>46</v>
      </c>
      <c r="R64" s="49" t="s">
        <v>46</v>
      </c>
      <c r="S64" s="49" t="s">
        <v>46</v>
      </c>
      <c r="T64" s="49" t="s">
        <v>46</v>
      </c>
      <c r="U64" s="49" t="s">
        <v>46</v>
      </c>
      <c r="V64" s="49" t="s">
        <v>46</v>
      </c>
      <c r="W64" s="49" t="s">
        <v>46</v>
      </c>
      <c r="X64" s="49" t="s">
        <v>46</v>
      </c>
      <c r="Y64" s="49" t="s">
        <v>46</v>
      </c>
      <c r="Z64" s="49" t="s">
        <v>46</v>
      </c>
      <c r="AA64" s="49" t="s">
        <v>46</v>
      </c>
      <c r="AB64" s="49" t="s">
        <v>46</v>
      </c>
      <c r="AC64" s="49" t="s">
        <v>46</v>
      </c>
      <c r="AD64" s="49" t="s">
        <v>46</v>
      </c>
      <c r="AE64" s="49" t="s">
        <v>46</v>
      </c>
      <c r="AF64" s="49" t="s">
        <v>46</v>
      </c>
      <c r="AG64" s="49" t="s">
        <v>46</v>
      </c>
      <c r="AH64" s="49" t="s">
        <v>46</v>
      </c>
      <c r="AI64" s="49" t="s">
        <v>46</v>
      </c>
      <c r="AJ64" s="49" t="s">
        <v>46</v>
      </c>
      <c r="AK64" s="49" t="s">
        <v>46</v>
      </c>
      <c r="AL64" s="49" t="s">
        <v>46</v>
      </c>
      <c r="AM64" s="49">
        <v>0</v>
      </c>
      <c r="AN64" s="49">
        <v>0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>
        <v>0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>
        <v>0</v>
      </c>
      <c r="BA64" s="49">
        <v>0</v>
      </c>
      <c r="BB64" s="49">
        <v>0</v>
      </c>
      <c r="BC64" s="49">
        <v>0</v>
      </c>
      <c r="BD64" s="49">
        <v>0</v>
      </c>
      <c r="BE64" s="49">
        <v>0</v>
      </c>
      <c r="BF64" s="49">
        <v>0</v>
      </c>
      <c r="BG64" s="49">
        <v>0</v>
      </c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49" t="s">
        <v>46</v>
      </c>
      <c r="BW64" s="49" t="s">
        <v>46</v>
      </c>
      <c r="BX64" s="49" t="s">
        <v>46</v>
      </c>
      <c r="BY64" s="49" t="s">
        <v>46</v>
      </c>
      <c r="BZ64" s="49" t="s">
        <v>46</v>
      </c>
      <c r="CA64" s="49" t="s">
        <v>46</v>
      </c>
      <c r="CB64" s="49" t="s">
        <v>46</v>
      </c>
      <c r="CC64" s="49" t="s">
        <v>46</v>
      </c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</row>
    <row r="65" spans="1:150" s="38" customFormat="1" ht="47.25" x14ac:dyDescent="0.25">
      <c r="A65" s="66" t="s">
        <v>109</v>
      </c>
      <c r="B65" s="67" t="s">
        <v>110</v>
      </c>
      <c r="C65" s="68" t="s">
        <v>23</v>
      </c>
      <c r="D65" s="35" t="s">
        <v>46</v>
      </c>
      <c r="E65" s="35" t="s">
        <v>46</v>
      </c>
      <c r="F65" s="35" t="s">
        <v>46</v>
      </c>
      <c r="G65" s="35" t="s">
        <v>46</v>
      </c>
      <c r="H65" s="35" t="s">
        <v>46</v>
      </c>
      <c r="I65" s="35" t="s">
        <v>46</v>
      </c>
      <c r="J65" s="35" t="s">
        <v>46</v>
      </c>
      <c r="K65" s="35" t="s">
        <v>46</v>
      </c>
      <c r="L65" s="35" t="s">
        <v>46</v>
      </c>
      <c r="M65" s="35" t="s">
        <v>46</v>
      </c>
      <c r="N65" s="35" t="s">
        <v>46</v>
      </c>
      <c r="O65" s="35" t="s">
        <v>46</v>
      </c>
      <c r="P65" s="35" t="s">
        <v>46</v>
      </c>
      <c r="Q65" s="35" t="s">
        <v>46</v>
      </c>
      <c r="R65" s="35" t="s">
        <v>46</v>
      </c>
      <c r="S65" s="35" t="s">
        <v>46</v>
      </c>
      <c r="T65" s="35" t="s">
        <v>46</v>
      </c>
      <c r="U65" s="35" t="s">
        <v>46</v>
      </c>
      <c r="V65" s="35" t="s">
        <v>46</v>
      </c>
      <c r="W65" s="35" t="s">
        <v>46</v>
      </c>
      <c r="X65" s="35" t="s">
        <v>46</v>
      </c>
      <c r="Y65" s="35" t="s">
        <v>46</v>
      </c>
      <c r="Z65" s="35" t="s">
        <v>46</v>
      </c>
      <c r="AA65" s="35" t="s">
        <v>46</v>
      </c>
      <c r="AB65" s="35" t="s">
        <v>46</v>
      </c>
      <c r="AC65" s="35" t="s">
        <v>46</v>
      </c>
      <c r="AD65" s="35" t="s">
        <v>46</v>
      </c>
      <c r="AE65" s="35" t="s">
        <v>46</v>
      </c>
      <c r="AF65" s="35" t="s">
        <v>46</v>
      </c>
      <c r="AG65" s="35" t="s">
        <v>46</v>
      </c>
      <c r="AH65" s="35" t="s">
        <v>46</v>
      </c>
      <c r="AI65" s="35" t="s">
        <v>46</v>
      </c>
      <c r="AJ65" s="35" t="s">
        <v>46</v>
      </c>
      <c r="AK65" s="35" t="s">
        <v>46</v>
      </c>
      <c r="AL65" s="35" t="s">
        <v>46</v>
      </c>
      <c r="AM65" s="35">
        <f t="shared" ref="AM65:BU65" si="96">AM66+AM67</f>
        <v>0</v>
      </c>
      <c r="AN65" s="35">
        <f t="shared" si="96"/>
        <v>0</v>
      </c>
      <c r="AO65" s="35">
        <f t="shared" si="96"/>
        <v>0</v>
      </c>
      <c r="AP65" s="35">
        <f t="shared" si="96"/>
        <v>0</v>
      </c>
      <c r="AQ65" s="35">
        <f t="shared" si="96"/>
        <v>0</v>
      </c>
      <c r="AR65" s="35">
        <f t="shared" si="96"/>
        <v>0</v>
      </c>
      <c r="AS65" s="35">
        <f t="shared" si="96"/>
        <v>0</v>
      </c>
      <c r="AT65" s="35">
        <f t="shared" si="96"/>
        <v>0</v>
      </c>
      <c r="AU65" s="35">
        <f t="shared" si="96"/>
        <v>0</v>
      </c>
      <c r="AV65" s="35">
        <f t="shared" si="96"/>
        <v>0</v>
      </c>
      <c r="AW65" s="35">
        <f t="shared" si="96"/>
        <v>0</v>
      </c>
      <c r="AX65" s="35">
        <f t="shared" si="96"/>
        <v>0</v>
      </c>
      <c r="AY65" s="35">
        <f t="shared" si="96"/>
        <v>0</v>
      </c>
      <c r="AZ65" s="35">
        <f t="shared" si="96"/>
        <v>0</v>
      </c>
      <c r="BA65" s="35">
        <f t="shared" si="96"/>
        <v>0</v>
      </c>
      <c r="BB65" s="35">
        <f t="shared" si="96"/>
        <v>0</v>
      </c>
      <c r="BC65" s="35">
        <f t="shared" si="96"/>
        <v>0</v>
      </c>
      <c r="BD65" s="35">
        <f t="shared" si="96"/>
        <v>0</v>
      </c>
      <c r="BE65" s="35">
        <f t="shared" si="96"/>
        <v>0</v>
      </c>
      <c r="BF65" s="35">
        <f t="shared" si="96"/>
        <v>0</v>
      </c>
      <c r="BG65" s="35">
        <f t="shared" si="96"/>
        <v>0</v>
      </c>
      <c r="BH65" s="35">
        <f t="shared" si="96"/>
        <v>0</v>
      </c>
      <c r="BI65" s="35">
        <f t="shared" si="96"/>
        <v>0</v>
      </c>
      <c r="BJ65" s="35">
        <f t="shared" si="96"/>
        <v>0</v>
      </c>
      <c r="BK65" s="35">
        <f t="shared" si="96"/>
        <v>0</v>
      </c>
      <c r="BL65" s="35">
        <f t="shared" si="96"/>
        <v>0</v>
      </c>
      <c r="BM65" s="35">
        <f t="shared" si="96"/>
        <v>0</v>
      </c>
      <c r="BN65" s="35">
        <f t="shared" si="96"/>
        <v>0</v>
      </c>
      <c r="BO65" s="35">
        <f t="shared" si="96"/>
        <v>0</v>
      </c>
      <c r="BP65" s="35">
        <f t="shared" si="96"/>
        <v>0</v>
      </c>
      <c r="BQ65" s="35">
        <f t="shared" si="96"/>
        <v>0</v>
      </c>
      <c r="BR65" s="35">
        <f t="shared" si="96"/>
        <v>0</v>
      </c>
      <c r="BS65" s="35">
        <f t="shared" si="96"/>
        <v>0</v>
      </c>
      <c r="BT65" s="35">
        <f t="shared" si="96"/>
        <v>0</v>
      </c>
      <c r="BU65" s="35">
        <f t="shared" si="96"/>
        <v>0</v>
      </c>
      <c r="BV65" s="35" t="s">
        <v>46</v>
      </c>
      <c r="BW65" s="35" t="s">
        <v>46</v>
      </c>
      <c r="BX65" s="35" t="s">
        <v>46</v>
      </c>
      <c r="BY65" s="35" t="s">
        <v>46</v>
      </c>
      <c r="BZ65" s="35" t="s">
        <v>46</v>
      </c>
      <c r="CA65" s="35" t="s">
        <v>46</v>
      </c>
      <c r="CB65" s="35" t="s">
        <v>46</v>
      </c>
      <c r="CC65" s="35" t="s">
        <v>46</v>
      </c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</row>
    <row r="66" spans="1:150" s="45" customFormat="1" ht="47.25" x14ac:dyDescent="0.25">
      <c r="A66" s="39" t="s">
        <v>111</v>
      </c>
      <c r="B66" s="40" t="s">
        <v>112</v>
      </c>
      <c r="C66" s="41" t="s">
        <v>23</v>
      </c>
      <c r="D66" s="42" t="s">
        <v>46</v>
      </c>
      <c r="E66" s="42" t="s">
        <v>46</v>
      </c>
      <c r="F66" s="42" t="s">
        <v>46</v>
      </c>
      <c r="G66" s="42" t="s">
        <v>46</v>
      </c>
      <c r="H66" s="42" t="s">
        <v>46</v>
      </c>
      <c r="I66" s="42" t="s">
        <v>46</v>
      </c>
      <c r="J66" s="42" t="s">
        <v>46</v>
      </c>
      <c r="K66" s="42" t="s">
        <v>46</v>
      </c>
      <c r="L66" s="42" t="s">
        <v>46</v>
      </c>
      <c r="M66" s="42" t="s">
        <v>46</v>
      </c>
      <c r="N66" s="42" t="s">
        <v>46</v>
      </c>
      <c r="O66" s="42" t="s">
        <v>46</v>
      </c>
      <c r="P66" s="42" t="s">
        <v>46</v>
      </c>
      <c r="Q66" s="42" t="s">
        <v>46</v>
      </c>
      <c r="R66" s="42" t="s">
        <v>46</v>
      </c>
      <c r="S66" s="42" t="s">
        <v>46</v>
      </c>
      <c r="T66" s="42" t="s">
        <v>46</v>
      </c>
      <c r="U66" s="42" t="s">
        <v>46</v>
      </c>
      <c r="V66" s="42" t="s">
        <v>46</v>
      </c>
      <c r="W66" s="42" t="s">
        <v>46</v>
      </c>
      <c r="X66" s="42" t="s">
        <v>46</v>
      </c>
      <c r="Y66" s="42" t="s">
        <v>46</v>
      </c>
      <c r="Z66" s="42" t="s">
        <v>46</v>
      </c>
      <c r="AA66" s="42" t="s">
        <v>46</v>
      </c>
      <c r="AB66" s="42" t="s">
        <v>46</v>
      </c>
      <c r="AC66" s="42" t="s">
        <v>46</v>
      </c>
      <c r="AD66" s="42" t="s">
        <v>46</v>
      </c>
      <c r="AE66" s="42" t="s">
        <v>46</v>
      </c>
      <c r="AF66" s="42" t="s">
        <v>46</v>
      </c>
      <c r="AG66" s="42" t="s">
        <v>46</v>
      </c>
      <c r="AH66" s="42" t="s">
        <v>46</v>
      </c>
      <c r="AI66" s="42" t="s">
        <v>46</v>
      </c>
      <c r="AJ66" s="42" t="s">
        <v>46</v>
      </c>
      <c r="AK66" s="42" t="s">
        <v>46</v>
      </c>
      <c r="AL66" s="42" t="s">
        <v>46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2" t="s">
        <v>46</v>
      </c>
      <c r="BW66" s="42" t="s">
        <v>46</v>
      </c>
      <c r="BX66" s="42" t="s">
        <v>46</v>
      </c>
      <c r="BY66" s="42" t="s">
        <v>46</v>
      </c>
      <c r="BZ66" s="42" t="s">
        <v>46</v>
      </c>
      <c r="CA66" s="42" t="s">
        <v>46</v>
      </c>
      <c r="CB66" s="42" t="s">
        <v>46</v>
      </c>
      <c r="CC66" s="42" t="s">
        <v>46</v>
      </c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</row>
    <row r="67" spans="1:150" s="45" customFormat="1" ht="47.25" x14ac:dyDescent="0.25">
      <c r="A67" s="39" t="s">
        <v>113</v>
      </c>
      <c r="B67" s="40" t="s">
        <v>114</v>
      </c>
      <c r="C67" s="41" t="s">
        <v>23</v>
      </c>
      <c r="D67" s="42" t="s">
        <v>46</v>
      </c>
      <c r="E67" s="42" t="s">
        <v>46</v>
      </c>
      <c r="F67" s="42" t="s">
        <v>46</v>
      </c>
      <c r="G67" s="42" t="s">
        <v>46</v>
      </c>
      <c r="H67" s="42" t="s">
        <v>46</v>
      </c>
      <c r="I67" s="42" t="s">
        <v>46</v>
      </c>
      <c r="J67" s="42" t="s">
        <v>46</v>
      </c>
      <c r="K67" s="42" t="s">
        <v>46</v>
      </c>
      <c r="L67" s="42" t="s">
        <v>46</v>
      </c>
      <c r="M67" s="42" t="s">
        <v>46</v>
      </c>
      <c r="N67" s="42" t="s">
        <v>46</v>
      </c>
      <c r="O67" s="42" t="s">
        <v>46</v>
      </c>
      <c r="P67" s="42" t="s">
        <v>46</v>
      </c>
      <c r="Q67" s="42" t="s">
        <v>46</v>
      </c>
      <c r="R67" s="42" t="s">
        <v>46</v>
      </c>
      <c r="S67" s="42" t="s">
        <v>46</v>
      </c>
      <c r="T67" s="42" t="s">
        <v>46</v>
      </c>
      <c r="U67" s="42" t="s">
        <v>46</v>
      </c>
      <c r="V67" s="42" t="s">
        <v>46</v>
      </c>
      <c r="W67" s="42" t="s">
        <v>46</v>
      </c>
      <c r="X67" s="42" t="s">
        <v>46</v>
      </c>
      <c r="Y67" s="42" t="s">
        <v>46</v>
      </c>
      <c r="Z67" s="42" t="s">
        <v>46</v>
      </c>
      <c r="AA67" s="42" t="s">
        <v>46</v>
      </c>
      <c r="AB67" s="42" t="s">
        <v>46</v>
      </c>
      <c r="AC67" s="42" t="s">
        <v>46</v>
      </c>
      <c r="AD67" s="42" t="s">
        <v>46</v>
      </c>
      <c r="AE67" s="42" t="s">
        <v>46</v>
      </c>
      <c r="AF67" s="42" t="s">
        <v>46</v>
      </c>
      <c r="AG67" s="42" t="s">
        <v>46</v>
      </c>
      <c r="AH67" s="42" t="s">
        <v>46</v>
      </c>
      <c r="AI67" s="42" t="s">
        <v>46</v>
      </c>
      <c r="AJ67" s="42" t="s">
        <v>46</v>
      </c>
      <c r="AK67" s="42" t="s">
        <v>46</v>
      </c>
      <c r="AL67" s="42" t="s">
        <v>46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2" t="s">
        <v>46</v>
      </c>
      <c r="BW67" s="42" t="s">
        <v>46</v>
      </c>
      <c r="BX67" s="42" t="s">
        <v>46</v>
      </c>
      <c r="BY67" s="42" t="s">
        <v>46</v>
      </c>
      <c r="BZ67" s="42" t="s">
        <v>46</v>
      </c>
      <c r="CA67" s="42" t="s">
        <v>46</v>
      </c>
      <c r="CB67" s="42" t="s">
        <v>46</v>
      </c>
      <c r="CC67" s="42" t="s">
        <v>46</v>
      </c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</row>
    <row r="68" spans="1:150" s="38" customFormat="1" ht="31.5" x14ac:dyDescent="0.25">
      <c r="A68" s="66" t="s">
        <v>115</v>
      </c>
      <c r="B68" s="67" t="s">
        <v>116</v>
      </c>
      <c r="C68" s="68" t="s">
        <v>23</v>
      </c>
      <c r="D68" s="35">
        <f>D69</f>
        <v>0</v>
      </c>
      <c r="E68" s="35">
        <f t="shared" ref="E68:BP68" si="97">E69</f>
        <v>0</v>
      </c>
      <c r="F68" s="35">
        <f t="shared" si="97"/>
        <v>0</v>
      </c>
      <c r="G68" s="35">
        <f t="shared" si="97"/>
        <v>0</v>
      </c>
      <c r="H68" s="35">
        <f t="shared" si="97"/>
        <v>2.9</v>
      </c>
      <c r="I68" s="35">
        <f t="shared" si="97"/>
        <v>0</v>
      </c>
      <c r="J68" s="35">
        <f t="shared" si="97"/>
        <v>0</v>
      </c>
      <c r="K68" s="35">
        <f t="shared" si="97"/>
        <v>0</v>
      </c>
      <c r="L68" s="35">
        <f t="shared" si="97"/>
        <v>0</v>
      </c>
      <c r="M68" s="35">
        <f t="shared" si="97"/>
        <v>0</v>
      </c>
      <c r="N68" s="35">
        <f t="shared" si="97"/>
        <v>0</v>
      </c>
      <c r="O68" s="35">
        <f t="shared" si="97"/>
        <v>0</v>
      </c>
      <c r="P68" s="35">
        <f t="shared" si="97"/>
        <v>0</v>
      </c>
      <c r="Q68" s="35">
        <f t="shared" si="97"/>
        <v>0</v>
      </c>
      <c r="R68" s="35">
        <f t="shared" si="97"/>
        <v>0</v>
      </c>
      <c r="S68" s="35">
        <f t="shared" si="97"/>
        <v>0</v>
      </c>
      <c r="T68" s="35">
        <f t="shared" si="97"/>
        <v>0</v>
      </c>
      <c r="U68" s="35">
        <f t="shared" si="97"/>
        <v>0</v>
      </c>
      <c r="V68" s="35">
        <f t="shared" si="97"/>
        <v>0</v>
      </c>
      <c r="W68" s="35">
        <f t="shared" si="97"/>
        <v>0</v>
      </c>
      <c r="X68" s="35">
        <f t="shared" si="97"/>
        <v>0</v>
      </c>
      <c r="Y68" s="35">
        <f t="shared" si="97"/>
        <v>0</v>
      </c>
      <c r="Z68" s="35">
        <f t="shared" si="97"/>
        <v>0</v>
      </c>
      <c r="AA68" s="35">
        <f t="shared" si="97"/>
        <v>0</v>
      </c>
      <c r="AB68" s="35">
        <f t="shared" si="97"/>
        <v>0</v>
      </c>
      <c r="AC68" s="35">
        <f t="shared" si="97"/>
        <v>0</v>
      </c>
      <c r="AD68" s="35">
        <f t="shared" si="97"/>
        <v>0</v>
      </c>
      <c r="AE68" s="35">
        <f t="shared" si="97"/>
        <v>0</v>
      </c>
      <c r="AF68" s="35">
        <f t="shared" si="97"/>
        <v>0</v>
      </c>
      <c r="AG68" s="35">
        <f t="shared" si="97"/>
        <v>0</v>
      </c>
      <c r="AH68" s="35">
        <f t="shared" si="97"/>
        <v>0</v>
      </c>
      <c r="AI68" s="35">
        <f t="shared" si="97"/>
        <v>0</v>
      </c>
      <c r="AJ68" s="35">
        <f t="shared" si="97"/>
        <v>2.9</v>
      </c>
      <c r="AK68" s="35">
        <f t="shared" si="97"/>
        <v>0</v>
      </c>
      <c r="AL68" s="35">
        <f t="shared" si="97"/>
        <v>0</v>
      </c>
      <c r="AM68" s="35">
        <f t="shared" si="97"/>
        <v>0</v>
      </c>
      <c r="AN68" s="35">
        <f t="shared" si="97"/>
        <v>0</v>
      </c>
      <c r="AO68" s="35">
        <f t="shared" si="97"/>
        <v>0</v>
      </c>
      <c r="AP68" s="35">
        <f t="shared" si="97"/>
        <v>0</v>
      </c>
      <c r="AQ68" s="35">
        <f>AQ70</f>
        <v>1.08</v>
      </c>
      <c r="AR68" s="35">
        <f t="shared" si="97"/>
        <v>0</v>
      </c>
      <c r="AS68" s="35">
        <f t="shared" si="97"/>
        <v>0</v>
      </c>
      <c r="AT68" s="35">
        <f t="shared" si="97"/>
        <v>0</v>
      </c>
      <c r="AU68" s="35">
        <f t="shared" si="97"/>
        <v>0</v>
      </c>
      <c r="AV68" s="35">
        <f t="shared" si="97"/>
        <v>0</v>
      </c>
      <c r="AW68" s="35">
        <f t="shared" si="97"/>
        <v>0</v>
      </c>
      <c r="AX68" s="35">
        <f t="shared" si="97"/>
        <v>0</v>
      </c>
      <c r="AY68" s="35">
        <f t="shared" si="97"/>
        <v>0</v>
      </c>
      <c r="AZ68" s="35">
        <f t="shared" si="97"/>
        <v>0</v>
      </c>
      <c r="BA68" s="35">
        <f t="shared" si="97"/>
        <v>0</v>
      </c>
      <c r="BB68" s="35">
        <f t="shared" si="97"/>
        <v>0</v>
      </c>
      <c r="BC68" s="35">
        <f t="shared" si="97"/>
        <v>0</v>
      </c>
      <c r="BD68" s="35">
        <f t="shared" si="97"/>
        <v>0</v>
      </c>
      <c r="BE68" s="35">
        <f t="shared" si="97"/>
        <v>0</v>
      </c>
      <c r="BF68" s="35">
        <f t="shared" si="97"/>
        <v>0</v>
      </c>
      <c r="BG68" s="35">
        <f t="shared" si="97"/>
        <v>0</v>
      </c>
      <c r="BH68" s="35">
        <f t="shared" si="97"/>
        <v>0</v>
      </c>
      <c r="BI68" s="35">
        <f t="shared" si="97"/>
        <v>0</v>
      </c>
      <c r="BJ68" s="35">
        <f t="shared" si="97"/>
        <v>0</v>
      </c>
      <c r="BK68" s="35">
        <f t="shared" si="97"/>
        <v>0</v>
      </c>
      <c r="BL68" s="35">
        <f>BL70</f>
        <v>1.08</v>
      </c>
      <c r="BM68" s="35">
        <f t="shared" si="97"/>
        <v>0</v>
      </c>
      <c r="BN68" s="35">
        <f t="shared" si="97"/>
        <v>0</v>
      </c>
      <c r="BO68" s="35">
        <f t="shared" si="97"/>
        <v>0</v>
      </c>
      <c r="BP68" s="35">
        <f t="shared" si="97"/>
        <v>0</v>
      </c>
      <c r="BQ68" s="35">
        <f t="shared" ref="BQ68:BU68" si="98">BQ69</f>
        <v>0</v>
      </c>
      <c r="BR68" s="35">
        <f t="shared" si="98"/>
        <v>0</v>
      </c>
      <c r="BS68" s="35">
        <f t="shared" si="98"/>
        <v>0</v>
      </c>
      <c r="BT68" s="35">
        <f t="shared" si="98"/>
        <v>0</v>
      </c>
      <c r="BU68" s="35">
        <f t="shared" si="98"/>
        <v>0</v>
      </c>
      <c r="BV68" s="35">
        <f t="shared" si="6"/>
        <v>0</v>
      </c>
      <c r="BW68" s="35">
        <f t="shared" si="21"/>
        <v>0</v>
      </c>
      <c r="BX68" s="35">
        <f t="shared" si="22"/>
        <v>0</v>
      </c>
      <c r="BY68" s="35">
        <f t="shared" si="9"/>
        <v>0</v>
      </c>
      <c r="BZ68" s="35">
        <f t="shared" si="10"/>
        <v>1.08</v>
      </c>
      <c r="CA68" s="35">
        <f t="shared" si="11"/>
        <v>0</v>
      </c>
      <c r="CB68" s="35">
        <f t="shared" si="12"/>
        <v>0</v>
      </c>
      <c r="CC68" s="35" t="s">
        <v>46</v>
      </c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</row>
    <row r="69" spans="1:150" x14ac:dyDescent="0.25">
      <c r="A69" s="59" t="s">
        <v>115</v>
      </c>
      <c r="B69" s="60" t="s">
        <v>123</v>
      </c>
      <c r="C69" s="69" t="s">
        <v>210</v>
      </c>
      <c r="D69" s="55">
        <f t="shared" ref="D69:H69" si="99">K69+R69+Y69+AF69</f>
        <v>0</v>
      </c>
      <c r="E69" s="55">
        <f t="shared" si="99"/>
        <v>0</v>
      </c>
      <c r="F69" s="55">
        <f t="shared" si="99"/>
        <v>0</v>
      </c>
      <c r="G69" s="55">
        <f t="shared" si="99"/>
        <v>0</v>
      </c>
      <c r="H69" s="55">
        <f t="shared" si="99"/>
        <v>2.9</v>
      </c>
      <c r="I69" s="55">
        <f>P69+W69+AD69+AK69</f>
        <v>0</v>
      </c>
      <c r="J69" s="55">
        <f>Q69+X69+AE69+AL69</f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0</v>
      </c>
      <c r="AF69" s="55">
        <v>0</v>
      </c>
      <c r="AG69" s="55">
        <v>0</v>
      </c>
      <c r="AH69" s="55">
        <v>0</v>
      </c>
      <c r="AI69" s="55">
        <v>0</v>
      </c>
      <c r="AJ69" s="55">
        <v>2.9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>
        <v>0</v>
      </c>
      <c r="AS69" s="55">
        <v>0</v>
      </c>
      <c r="AT69" s="55">
        <v>0</v>
      </c>
      <c r="AU69" s="55">
        <v>0</v>
      </c>
      <c r="AV69" s="55">
        <v>0</v>
      </c>
      <c r="AW69" s="55">
        <v>0</v>
      </c>
      <c r="AX69" s="55">
        <v>0</v>
      </c>
      <c r="AY69" s="55">
        <v>0</v>
      </c>
      <c r="AZ69" s="55">
        <v>0</v>
      </c>
      <c r="BA69" s="55">
        <v>0</v>
      </c>
      <c r="BB69" s="55">
        <v>0</v>
      </c>
      <c r="BC69" s="55">
        <v>0</v>
      </c>
      <c r="BD69" s="55">
        <v>0</v>
      </c>
      <c r="BE69" s="55">
        <v>0</v>
      </c>
      <c r="BF69" s="55">
        <v>0</v>
      </c>
      <c r="BG69" s="55">
        <v>0</v>
      </c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5">
        <f t="shared" si="6"/>
        <v>0</v>
      </c>
      <c r="BW69" s="55">
        <f t="shared" si="21"/>
        <v>0</v>
      </c>
      <c r="BX69" s="55">
        <f t="shared" si="22"/>
        <v>0</v>
      </c>
      <c r="BY69" s="55">
        <f t="shared" si="9"/>
        <v>0</v>
      </c>
      <c r="BZ69" s="55">
        <f t="shared" si="10"/>
        <v>0</v>
      </c>
      <c r="CA69" s="55">
        <f t="shared" si="11"/>
        <v>0</v>
      </c>
      <c r="CB69" s="55">
        <f t="shared" si="12"/>
        <v>0</v>
      </c>
      <c r="CC69" s="55" t="s">
        <v>46</v>
      </c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</row>
    <row r="70" spans="1:150" x14ac:dyDescent="0.25">
      <c r="A70" s="59"/>
      <c r="B70" s="60" t="s">
        <v>214</v>
      </c>
      <c r="C70" s="69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>
        <f>BL70</f>
        <v>1.08</v>
      </c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6"/>
      <c r="BI70" s="56"/>
      <c r="BJ70" s="56"/>
      <c r="BK70" s="56"/>
      <c r="BL70" s="56">
        <v>1.08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5"/>
      <c r="BW70" s="55"/>
      <c r="BX70" s="55"/>
      <c r="BY70" s="55"/>
      <c r="BZ70" s="55"/>
      <c r="CA70" s="55"/>
      <c r="CB70" s="55"/>
      <c r="CC70" s="55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</row>
    <row r="71" spans="1:150" s="38" customFormat="1" ht="31.5" x14ac:dyDescent="0.25">
      <c r="A71" s="66" t="s">
        <v>117</v>
      </c>
      <c r="B71" s="70" t="s">
        <v>118</v>
      </c>
      <c r="C71" s="68" t="s">
        <v>23</v>
      </c>
      <c r="D71" s="35" t="s">
        <v>46</v>
      </c>
      <c r="E71" s="35" t="s">
        <v>46</v>
      </c>
      <c r="F71" s="35" t="s">
        <v>46</v>
      </c>
      <c r="G71" s="35" t="s">
        <v>46</v>
      </c>
      <c r="H71" s="35" t="s">
        <v>46</v>
      </c>
      <c r="I71" s="35" t="s">
        <v>46</v>
      </c>
      <c r="J71" s="35" t="s">
        <v>46</v>
      </c>
      <c r="K71" s="35" t="s">
        <v>46</v>
      </c>
      <c r="L71" s="35" t="s">
        <v>46</v>
      </c>
      <c r="M71" s="35" t="s">
        <v>46</v>
      </c>
      <c r="N71" s="35" t="s">
        <v>46</v>
      </c>
      <c r="O71" s="35" t="s">
        <v>46</v>
      </c>
      <c r="P71" s="35" t="s">
        <v>46</v>
      </c>
      <c r="Q71" s="35" t="s">
        <v>46</v>
      </c>
      <c r="R71" s="35" t="s">
        <v>46</v>
      </c>
      <c r="S71" s="35" t="s">
        <v>46</v>
      </c>
      <c r="T71" s="35" t="s">
        <v>46</v>
      </c>
      <c r="U71" s="35" t="s">
        <v>46</v>
      </c>
      <c r="V71" s="35" t="s">
        <v>46</v>
      </c>
      <c r="W71" s="35" t="s">
        <v>46</v>
      </c>
      <c r="X71" s="35" t="s">
        <v>46</v>
      </c>
      <c r="Y71" s="35" t="s">
        <v>46</v>
      </c>
      <c r="Z71" s="35" t="s">
        <v>46</v>
      </c>
      <c r="AA71" s="35" t="s">
        <v>46</v>
      </c>
      <c r="AB71" s="35" t="s">
        <v>46</v>
      </c>
      <c r="AC71" s="35" t="s">
        <v>46</v>
      </c>
      <c r="AD71" s="35" t="s">
        <v>46</v>
      </c>
      <c r="AE71" s="35" t="s">
        <v>46</v>
      </c>
      <c r="AF71" s="35" t="s">
        <v>46</v>
      </c>
      <c r="AG71" s="35" t="s">
        <v>46</v>
      </c>
      <c r="AH71" s="35" t="s">
        <v>46</v>
      </c>
      <c r="AI71" s="35" t="s">
        <v>46</v>
      </c>
      <c r="AJ71" s="35" t="s">
        <v>46</v>
      </c>
      <c r="AK71" s="35" t="s">
        <v>46</v>
      </c>
      <c r="AL71" s="35" t="s">
        <v>46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 t="s">
        <v>46</v>
      </c>
      <c r="BW71" s="35" t="s">
        <v>46</v>
      </c>
      <c r="BX71" s="35" t="s">
        <v>46</v>
      </c>
      <c r="BY71" s="35" t="s">
        <v>46</v>
      </c>
      <c r="BZ71" s="35" t="s">
        <v>46</v>
      </c>
      <c r="CA71" s="35" t="s">
        <v>46</v>
      </c>
      <c r="CB71" s="35" t="s">
        <v>46</v>
      </c>
      <c r="CC71" s="35" t="s">
        <v>46</v>
      </c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</row>
    <row r="72" spans="1:150" s="38" customFormat="1" x14ac:dyDescent="0.25">
      <c r="A72" s="66" t="s">
        <v>119</v>
      </c>
      <c r="B72" s="70" t="s">
        <v>120</v>
      </c>
      <c r="C72" s="68" t="s">
        <v>23</v>
      </c>
      <c r="D72" s="35">
        <f>D73</f>
        <v>0</v>
      </c>
      <c r="E72" s="35">
        <f t="shared" ref="E72:BP72" si="100">E73</f>
        <v>0</v>
      </c>
      <c r="F72" s="35">
        <f t="shared" si="100"/>
        <v>0</v>
      </c>
      <c r="G72" s="35">
        <f t="shared" si="100"/>
        <v>0</v>
      </c>
      <c r="H72" s="35">
        <f t="shared" si="100"/>
        <v>0</v>
      </c>
      <c r="I72" s="35">
        <f t="shared" si="100"/>
        <v>0</v>
      </c>
      <c r="J72" s="35">
        <f t="shared" si="100"/>
        <v>0</v>
      </c>
      <c r="K72" s="35">
        <f t="shared" si="100"/>
        <v>0</v>
      </c>
      <c r="L72" s="35">
        <f t="shared" si="100"/>
        <v>0</v>
      </c>
      <c r="M72" s="35">
        <f t="shared" si="100"/>
        <v>0</v>
      </c>
      <c r="N72" s="35">
        <f t="shared" si="100"/>
        <v>0</v>
      </c>
      <c r="O72" s="35">
        <f t="shared" si="100"/>
        <v>0</v>
      </c>
      <c r="P72" s="35">
        <f t="shared" si="100"/>
        <v>0</v>
      </c>
      <c r="Q72" s="35">
        <f t="shared" si="100"/>
        <v>0</v>
      </c>
      <c r="R72" s="35">
        <f t="shared" si="100"/>
        <v>0</v>
      </c>
      <c r="S72" s="35">
        <f t="shared" si="100"/>
        <v>0</v>
      </c>
      <c r="T72" s="35">
        <f t="shared" si="100"/>
        <v>0</v>
      </c>
      <c r="U72" s="35">
        <f t="shared" si="100"/>
        <v>0</v>
      </c>
      <c r="V72" s="35">
        <f t="shared" si="100"/>
        <v>0</v>
      </c>
      <c r="W72" s="35">
        <f t="shared" si="100"/>
        <v>0</v>
      </c>
      <c r="X72" s="35">
        <f t="shared" si="100"/>
        <v>0</v>
      </c>
      <c r="Y72" s="35">
        <f t="shared" si="100"/>
        <v>0</v>
      </c>
      <c r="Z72" s="35">
        <f t="shared" si="100"/>
        <v>0</v>
      </c>
      <c r="AA72" s="35">
        <f t="shared" si="100"/>
        <v>0</v>
      </c>
      <c r="AB72" s="35">
        <f t="shared" si="100"/>
        <v>0</v>
      </c>
      <c r="AC72" s="35">
        <f t="shared" si="100"/>
        <v>0</v>
      </c>
      <c r="AD72" s="35">
        <f t="shared" si="100"/>
        <v>0</v>
      </c>
      <c r="AE72" s="35">
        <f t="shared" si="100"/>
        <v>0</v>
      </c>
      <c r="AF72" s="35">
        <f t="shared" si="100"/>
        <v>0</v>
      </c>
      <c r="AG72" s="35">
        <f t="shared" si="100"/>
        <v>0</v>
      </c>
      <c r="AH72" s="35">
        <f t="shared" si="100"/>
        <v>0</v>
      </c>
      <c r="AI72" s="35">
        <f t="shared" si="100"/>
        <v>0</v>
      </c>
      <c r="AJ72" s="35">
        <f t="shared" si="100"/>
        <v>0</v>
      </c>
      <c r="AK72" s="35">
        <f t="shared" si="100"/>
        <v>0</v>
      </c>
      <c r="AL72" s="35">
        <f t="shared" si="100"/>
        <v>0</v>
      </c>
      <c r="AM72" s="35">
        <f t="shared" si="100"/>
        <v>0</v>
      </c>
      <c r="AN72" s="35">
        <f t="shared" si="100"/>
        <v>0</v>
      </c>
      <c r="AO72" s="35">
        <f t="shared" si="100"/>
        <v>0</v>
      </c>
      <c r="AP72" s="35">
        <f t="shared" si="100"/>
        <v>0</v>
      </c>
      <c r="AQ72" s="35">
        <f t="shared" si="100"/>
        <v>0</v>
      </c>
      <c r="AR72" s="35">
        <f t="shared" si="100"/>
        <v>0</v>
      </c>
      <c r="AS72" s="35">
        <f t="shared" si="100"/>
        <v>0</v>
      </c>
      <c r="AT72" s="35">
        <f t="shared" si="100"/>
        <v>0</v>
      </c>
      <c r="AU72" s="35">
        <f t="shared" si="100"/>
        <v>0</v>
      </c>
      <c r="AV72" s="35">
        <f t="shared" si="100"/>
        <v>0</v>
      </c>
      <c r="AW72" s="35">
        <f t="shared" si="100"/>
        <v>0</v>
      </c>
      <c r="AX72" s="35">
        <f t="shared" si="100"/>
        <v>0</v>
      </c>
      <c r="AY72" s="35">
        <f t="shared" si="100"/>
        <v>0</v>
      </c>
      <c r="AZ72" s="35">
        <f t="shared" si="100"/>
        <v>0</v>
      </c>
      <c r="BA72" s="35">
        <f t="shared" si="100"/>
        <v>0</v>
      </c>
      <c r="BB72" s="35">
        <f t="shared" si="100"/>
        <v>0</v>
      </c>
      <c r="BC72" s="35">
        <f t="shared" si="100"/>
        <v>0</v>
      </c>
      <c r="BD72" s="35">
        <f t="shared" si="100"/>
        <v>0</v>
      </c>
      <c r="BE72" s="35">
        <f t="shared" si="100"/>
        <v>0</v>
      </c>
      <c r="BF72" s="35">
        <f t="shared" si="100"/>
        <v>0</v>
      </c>
      <c r="BG72" s="35">
        <f t="shared" si="100"/>
        <v>0</v>
      </c>
      <c r="BH72" s="35">
        <f t="shared" si="100"/>
        <v>0</v>
      </c>
      <c r="BI72" s="35">
        <f t="shared" si="100"/>
        <v>0</v>
      </c>
      <c r="BJ72" s="35">
        <f t="shared" si="100"/>
        <v>0</v>
      </c>
      <c r="BK72" s="35">
        <f t="shared" si="100"/>
        <v>0</v>
      </c>
      <c r="BL72" s="35">
        <f t="shared" si="100"/>
        <v>0</v>
      </c>
      <c r="BM72" s="35">
        <f t="shared" si="100"/>
        <v>0</v>
      </c>
      <c r="BN72" s="35">
        <f t="shared" si="100"/>
        <v>0</v>
      </c>
      <c r="BO72" s="35">
        <f t="shared" si="100"/>
        <v>0</v>
      </c>
      <c r="BP72" s="35">
        <f t="shared" si="100"/>
        <v>0</v>
      </c>
      <c r="BQ72" s="35">
        <f t="shared" ref="BQ72:BU72" si="101">BQ73</f>
        <v>0</v>
      </c>
      <c r="BR72" s="35">
        <f t="shared" si="101"/>
        <v>0</v>
      </c>
      <c r="BS72" s="35">
        <f t="shared" si="101"/>
        <v>0</v>
      </c>
      <c r="BT72" s="35">
        <f t="shared" si="101"/>
        <v>0</v>
      </c>
      <c r="BU72" s="35">
        <f t="shared" si="101"/>
        <v>0</v>
      </c>
      <c r="BV72" s="35">
        <f>BV73</f>
        <v>0</v>
      </c>
      <c r="BW72" s="35">
        <f t="shared" si="21"/>
        <v>0</v>
      </c>
      <c r="BX72" s="35">
        <f t="shared" si="22"/>
        <v>0</v>
      </c>
      <c r="BY72" s="35">
        <f t="shared" si="9"/>
        <v>0</v>
      </c>
      <c r="BZ72" s="35">
        <f t="shared" si="10"/>
        <v>0</v>
      </c>
      <c r="CA72" s="35">
        <f t="shared" si="11"/>
        <v>0</v>
      </c>
      <c r="CB72" s="35">
        <f t="shared" si="12"/>
        <v>0</v>
      </c>
      <c r="CC72" s="35" t="s">
        <v>46</v>
      </c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</row>
    <row r="73" spans="1:150" x14ac:dyDescent="0.25">
      <c r="A73" s="53" t="s">
        <v>88</v>
      </c>
      <c r="B73" s="54" t="s">
        <v>124</v>
      </c>
      <c r="C73" s="69" t="s">
        <v>23</v>
      </c>
      <c r="D73" s="55">
        <f t="shared" ref="D73:F73" si="102">K73+R73+Y73+AF73</f>
        <v>0</v>
      </c>
      <c r="E73" s="55">
        <f t="shared" si="102"/>
        <v>0</v>
      </c>
      <c r="F73" s="55">
        <f t="shared" si="102"/>
        <v>0</v>
      </c>
      <c r="G73" s="55">
        <f t="shared" ref="G73" si="103">N73+U73+AB73+AI73</f>
        <v>0</v>
      </c>
      <c r="H73" s="55">
        <f t="shared" ref="H73" si="104">O73+V73+AC73+AJ73</f>
        <v>0</v>
      </c>
      <c r="I73" s="55">
        <f t="shared" ref="I73:J73" si="105">P73+W73+AD73+AK73</f>
        <v>0</v>
      </c>
      <c r="J73" s="55">
        <f t="shared" si="105"/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55">
        <v>0</v>
      </c>
      <c r="AJ73" s="55">
        <v>0</v>
      </c>
      <c r="AK73" s="55">
        <v>0</v>
      </c>
      <c r="AL73" s="55">
        <v>0</v>
      </c>
      <c r="AM73" s="55">
        <f t="shared" ref="AM73:AO73" si="106">AT73+BA73+BH73+BO73</f>
        <v>0</v>
      </c>
      <c r="AN73" s="55">
        <f t="shared" si="106"/>
        <v>0</v>
      </c>
      <c r="AO73" s="55">
        <f t="shared" si="106"/>
        <v>0</v>
      </c>
      <c r="AP73" s="55">
        <f t="shared" ref="AP73" si="107">AW73+BD73+BK73+BR73</f>
        <v>0</v>
      </c>
      <c r="AQ73" s="55">
        <f t="shared" ref="AQ73" si="108">AX73+BE73+BL73+BS73</f>
        <v>0</v>
      </c>
      <c r="AR73" s="55">
        <f t="shared" ref="AR73" si="109">AY73+BF73+BM73+BT73</f>
        <v>0</v>
      </c>
      <c r="AS73" s="55">
        <f t="shared" ref="AS73" si="110">AZ73+BG73+BN73+BU73</f>
        <v>0</v>
      </c>
      <c r="AT73" s="55">
        <v>0</v>
      </c>
      <c r="AU73" s="55">
        <f t="shared" ref="AU73" si="111">BB73+BI73+BP73+CD73</f>
        <v>0</v>
      </c>
      <c r="AV73" s="55">
        <f t="shared" ref="AV73" si="112">BC73+BJ73+BQ73+CE73</f>
        <v>0</v>
      </c>
      <c r="AW73" s="55">
        <f t="shared" ref="AW73" si="113">BD73+BK73+BR73+CF73</f>
        <v>0</v>
      </c>
      <c r="AX73" s="55">
        <f t="shared" ref="AX73" si="114">BE73+BL73+BS73+CG73</f>
        <v>0</v>
      </c>
      <c r="AY73" s="55">
        <f t="shared" ref="AY73" si="115">BF73+BM73+BT73+CH73</f>
        <v>0</v>
      </c>
      <c r="AZ73" s="55">
        <f t="shared" ref="AZ73" si="116">BG73+BN73+BU73+CI73</f>
        <v>0</v>
      </c>
      <c r="BA73" s="55">
        <v>0</v>
      </c>
      <c r="BB73" s="55">
        <f t="shared" ref="BB73" si="117">BI73+BP73+CD73+CK73</f>
        <v>0</v>
      </c>
      <c r="BC73" s="55">
        <f t="shared" ref="BC73" si="118">BJ73+BQ73+CE73+CL73</f>
        <v>0</v>
      </c>
      <c r="BD73" s="55">
        <f t="shared" ref="BD73" si="119">BK73+BR73+CF73+CM73</f>
        <v>0</v>
      </c>
      <c r="BE73" s="55">
        <f t="shared" ref="BE73" si="120">BL73+BS73+CG73+CN73</f>
        <v>0</v>
      </c>
      <c r="BF73" s="55">
        <f t="shared" ref="BF73" si="121">BM73+BT73+CH73+CO73</f>
        <v>0</v>
      </c>
      <c r="BG73" s="55">
        <f t="shared" ref="BG73" si="122">BN73+BU73+CI73+CP73</f>
        <v>0</v>
      </c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5">
        <v>0</v>
      </c>
      <c r="BW73" s="55">
        <f t="shared" si="21"/>
        <v>0</v>
      </c>
      <c r="BX73" s="55">
        <f t="shared" si="22"/>
        <v>0</v>
      </c>
      <c r="BY73" s="55">
        <f t="shared" si="9"/>
        <v>0</v>
      </c>
      <c r="BZ73" s="55">
        <f t="shared" si="10"/>
        <v>0</v>
      </c>
      <c r="CA73" s="55">
        <f t="shared" si="11"/>
        <v>0</v>
      </c>
      <c r="CB73" s="55">
        <f t="shared" si="12"/>
        <v>0</v>
      </c>
      <c r="CC73" s="55" t="s">
        <v>46</v>
      </c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</row>
  </sheetData>
  <mergeCells count="25">
    <mergeCell ref="AM12:BU12"/>
    <mergeCell ref="CC12:CC15"/>
    <mergeCell ref="D13:AL13"/>
    <mergeCell ref="AM13:BU13"/>
    <mergeCell ref="D14:J14"/>
    <mergeCell ref="K14:Q14"/>
    <mergeCell ref="R14:X14"/>
    <mergeCell ref="Y14:AE14"/>
    <mergeCell ref="AF14:AL14"/>
    <mergeCell ref="AM14:AS14"/>
    <mergeCell ref="AT14:AZ14"/>
    <mergeCell ref="BA14:BG14"/>
    <mergeCell ref="BH14:BN14"/>
    <mergeCell ref="BO14:BU14"/>
    <mergeCell ref="BV12:CB14"/>
    <mergeCell ref="A11:AL11"/>
    <mergeCell ref="A12:A15"/>
    <mergeCell ref="B12:B15"/>
    <mergeCell ref="C12:C15"/>
    <mergeCell ref="D12:AL12"/>
    <mergeCell ref="A4:AL4"/>
    <mergeCell ref="A5:AL5"/>
    <mergeCell ref="A6:AL6"/>
    <mergeCell ref="A9:AL9"/>
    <mergeCell ref="A7:AL7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36" firstPageNumber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15 Квартал ввод мощности</vt:lpstr>
      <vt:lpstr>'15 Квартал ввод мощности'!Print_Titles_0</vt:lpstr>
      <vt:lpstr>'15 Квартал ввод мощности'!Заголовки_для_печати</vt:lpstr>
      <vt:lpstr>'15 Квартал ввод мощности'!Область_печати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3</cp:revision>
  <cp:lastPrinted>2017-11-14T00:51:35Z</cp:lastPrinted>
  <dcterms:created xsi:type="dcterms:W3CDTF">2017-06-07T00:51:04Z</dcterms:created>
  <dcterms:modified xsi:type="dcterms:W3CDTF">2018-11-13T07:56:24Z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