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"/>
    </mc:Choice>
  </mc:AlternateContent>
  <xr:revisionPtr revIDLastSave="0" documentId="13_ncr:1_{43DD9978-81B9-44F4-9E1C-52E67524DA5F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12 Квартал освоение " sheetId="1" r:id="rId1"/>
  </sheets>
  <definedNames>
    <definedName name="Print_Titles_0" localSheetId="0">'12 Квартал освоение '!$11:$13</definedName>
    <definedName name="_xlnm.Print_Titles" localSheetId="0">'12 Квартал освоение '!$11:$13</definedName>
    <definedName name="_xlnm.Print_Area" localSheetId="0">'12 Квартал освоение '!$A$1:$V$73</definedName>
  </definedNames>
  <calcPr calcId="171027" refMode="R1C1"/>
</workbook>
</file>

<file path=xl/calcChain.xml><?xml version="1.0" encoding="utf-8"?>
<calcChain xmlns="http://schemas.openxmlformats.org/spreadsheetml/2006/main">
  <c r="U73" i="1" l="1"/>
  <c r="T73" i="1"/>
  <c r="U72" i="1"/>
  <c r="T72" i="1"/>
  <c r="S72" i="1"/>
  <c r="S70" i="1"/>
  <c r="T69" i="1"/>
  <c r="T70" i="1"/>
  <c r="T68" i="1"/>
  <c r="T48" i="1"/>
  <c r="S48" i="1"/>
  <c r="T47" i="1"/>
  <c r="T46" i="1"/>
  <c r="T42" i="1"/>
  <c r="T31" i="1"/>
  <c r="T29" i="1"/>
  <c r="S29" i="1"/>
  <c r="T28" i="1"/>
  <c r="T27" i="1"/>
  <c r="S27" i="1"/>
  <c r="U26" i="1"/>
  <c r="T26" i="1"/>
  <c r="U25" i="1"/>
  <c r="T25" i="1"/>
  <c r="U24" i="1"/>
  <c r="T24" i="1"/>
  <c r="U23" i="1"/>
  <c r="T23" i="1"/>
  <c r="T22" i="1"/>
  <c r="T18" i="1"/>
  <c r="T17" i="1"/>
  <c r="O67" i="1" l="1"/>
  <c r="S18" i="1"/>
  <c r="S17" i="1"/>
  <c r="I45" i="1"/>
  <c r="O45" i="1"/>
  <c r="O48" i="1"/>
  <c r="I48" i="1"/>
  <c r="U22" i="1" l="1"/>
  <c r="S68" i="1"/>
  <c r="S73" i="1"/>
  <c r="K67" i="1"/>
  <c r="O26" i="1"/>
  <c r="O29" i="1"/>
  <c r="J67" i="1"/>
  <c r="S69" i="1"/>
  <c r="I69" i="1"/>
  <c r="I70" i="1"/>
  <c r="H69" i="1"/>
  <c r="H70" i="1"/>
  <c r="S46" i="1"/>
  <c r="I31" i="1"/>
  <c r="S31" i="1"/>
  <c r="O31" i="1"/>
  <c r="U15" i="1" l="1"/>
  <c r="R15" i="1"/>
  <c r="O15" i="1"/>
  <c r="L15" i="1"/>
  <c r="I15" i="1"/>
  <c r="F15" i="1"/>
  <c r="D15" i="1"/>
  <c r="G15" i="1"/>
  <c r="H15" i="1" s="1"/>
  <c r="J15" i="1"/>
  <c r="K15" i="1" s="1"/>
  <c r="M15" i="1"/>
  <c r="N15" i="1" s="1"/>
  <c r="P15" i="1"/>
  <c r="Q15" i="1" s="1"/>
  <c r="S15" i="1"/>
  <c r="T15" i="1" s="1"/>
  <c r="V15" i="1"/>
  <c r="E17" i="1" l="1"/>
  <c r="E16" i="1" s="1"/>
  <c r="E18" i="1"/>
  <c r="E19" i="1"/>
  <c r="E20" i="1"/>
  <c r="E22" i="1"/>
  <c r="M31" i="1" l="1"/>
  <c r="M29" i="1"/>
  <c r="M26" i="1"/>
  <c r="I26" i="1" s="1"/>
  <c r="S26" i="1" l="1"/>
  <c r="G72" i="1"/>
  <c r="Q45" i="1"/>
  <c r="N45" i="1"/>
  <c r="M45" i="1"/>
  <c r="L45" i="1"/>
  <c r="K45" i="1"/>
  <c r="J45" i="1"/>
  <c r="P45" i="1"/>
  <c r="G45" i="1"/>
  <c r="P26" i="1" l="1"/>
  <c r="H45" i="1" l="1"/>
  <c r="K25" i="1"/>
  <c r="H26" i="1"/>
  <c r="H73" i="1"/>
  <c r="J72" i="1"/>
  <c r="Q72" i="1"/>
  <c r="P72" i="1"/>
  <c r="O72" i="1"/>
  <c r="N72" i="1"/>
  <c r="M72" i="1"/>
  <c r="L72" i="1"/>
  <c r="K72" i="1"/>
  <c r="P67" i="1"/>
  <c r="L67" i="1"/>
  <c r="M67" i="1"/>
  <c r="N67" i="1"/>
  <c r="Q67" i="1"/>
  <c r="G67" i="1"/>
  <c r="H72" i="1" l="1"/>
  <c r="I72" i="1"/>
  <c r="I46" i="1"/>
  <c r="I47" i="1"/>
  <c r="H47" i="1"/>
  <c r="H46" i="1"/>
  <c r="L22" i="1"/>
  <c r="I73" i="1"/>
  <c r="Q22" i="1"/>
  <c r="P22" i="1"/>
  <c r="O22" i="1"/>
  <c r="N22" i="1"/>
  <c r="K22" i="1"/>
  <c r="J22" i="1"/>
  <c r="I68" i="1"/>
  <c r="H68" i="1"/>
  <c r="H67" i="1"/>
  <c r="H20" i="1" s="1"/>
  <c r="Q53" i="1"/>
  <c r="P53" i="1"/>
  <c r="O53" i="1"/>
  <c r="M53" i="1"/>
  <c r="H53" i="1"/>
  <c r="G53" i="1"/>
  <c r="G52" i="1" s="1"/>
  <c r="N53" i="1"/>
  <c r="L53" i="1"/>
  <c r="K53" i="1"/>
  <c r="J53" i="1"/>
  <c r="P49" i="1"/>
  <c r="O49" i="1"/>
  <c r="N49" i="1"/>
  <c r="M49" i="1"/>
  <c r="L49" i="1"/>
  <c r="K49" i="1"/>
  <c r="J49" i="1"/>
  <c r="Q30" i="1"/>
  <c r="P30" i="1"/>
  <c r="O30" i="1"/>
  <c r="N30" i="1"/>
  <c r="L30" i="1"/>
  <c r="K30" i="1"/>
  <c r="J30" i="1"/>
  <c r="O28" i="1"/>
  <c r="H29" i="1"/>
  <c r="Q28" i="1"/>
  <c r="P28" i="1"/>
  <c r="N28" i="1"/>
  <c r="L28" i="1"/>
  <c r="K28" i="1"/>
  <c r="J28" i="1"/>
  <c r="G28" i="1"/>
  <c r="H27" i="1"/>
  <c r="Q25" i="1"/>
  <c r="P25" i="1"/>
  <c r="O25" i="1"/>
  <c r="N25" i="1"/>
  <c r="L25" i="1"/>
  <c r="J25" i="1"/>
  <c r="F22" i="1"/>
  <c r="D22" i="1"/>
  <c r="R21" i="1"/>
  <c r="Q21" i="1"/>
  <c r="P21" i="1"/>
  <c r="O21" i="1"/>
  <c r="N21" i="1"/>
  <c r="M21" i="1"/>
  <c r="L21" i="1"/>
  <c r="K21" i="1"/>
  <c r="J21" i="1"/>
  <c r="I21" i="1"/>
  <c r="H21" i="1"/>
  <c r="G21" i="1"/>
  <c r="Q20" i="1"/>
  <c r="P20" i="1"/>
  <c r="N20" i="1"/>
  <c r="M20" i="1"/>
  <c r="L20" i="1"/>
  <c r="K20" i="1"/>
  <c r="J20" i="1"/>
  <c r="F20" i="1"/>
  <c r="Q19" i="1"/>
  <c r="P19" i="1"/>
  <c r="O19" i="1"/>
  <c r="N19" i="1"/>
  <c r="M19" i="1"/>
  <c r="L19" i="1"/>
  <c r="K19" i="1"/>
  <c r="J19" i="1"/>
  <c r="I19" i="1"/>
  <c r="H19" i="1"/>
  <c r="G19" i="1"/>
  <c r="F19" i="1"/>
  <c r="D19" i="1"/>
  <c r="F18" i="1"/>
  <c r="D18" i="1"/>
  <c r="F17" i="1"/>
  <c r="D17" i="1"/>
  <c r="F16" i="1"/>
  <c r="D16" i="1"/>
  <c r="S47" i="1" l="1"/>
  <c r="E15" i="1"/>
  <c r="T45" i="1"/>
  <c r="L24" i="1"/>
  <c r="L23" i="1" s="1"/>
  <c r="L17" i="1" s="1"/>
  <c r="K24" i="1"/>
  <c r="K23" i="1" s="1"/>
  <c r="K17" i="1" s="1"/>
  <c r="J24" i="1"/>
  <c r="N24" i="1"/>
  <c r="N23" i="1" s="1"/>
  <c r="N17" i="1" s="1"/>
  <c r="H30" i="1"/>
  <c r="J23" i="1"/>
  <c r="Q24" i="1"/>
  <c r="Q23" i="1" s="1"/>
  <c r="Q17" i="1" s="1"/>
  <c r="M25" i="1"/>
  <c r="I29" i="1"/>
  <c r="H22" i="1"/>
  <c r="M22" i="1"/>
  <c r="I27" i="1"/>
  <c r="H28" i="1"/>
  <c r="M28" i="1"/>
  <c r="I28" i="1" s="1"/>
  <c r="P24" i="1"/>
  <c r="P23" i="1" s="1"/>
  <c r="P17" i="1" s="1"/>
  <c r="G44" i="1"/>
  <c r="G43" i="1" s="1"/>
  <c r="G42" i="1" s="1"/>
  <c r="O24" i="1"/>
  <c r="O23" i="1" s="1"/>
  <c r="O17" i="1" s="1"/>
  <c r="H25" i="1"/>
  <c r="G20" i="1"/>
  <c r="G22" i="1"/>
  <c r="M30" i="1"/>
  <c r="I30" i="1" s="1"/>
  <c r="S53" i="1"/>
  <c r="I53" i="1"/>
  <c r="S30" i="1" l="1"/>
  <c r="T30" i="1"/>
  <c r="S28" i="1"/>
  <c r="I25" i="1"/>
  <c r="S45" i="1"/>
  <c r="J17" i="1"/>
  <c r="I22" i="1"/>
  <c r="H24" i="1"/>
  <c r="H23" i="1" s="1"/>
  <c r="H17" i="1" s="1"/>
  <c r="I67" i="1"/>
  <c r="O20" i="1"/>
  <c r="G18" i="1"/>
  <c r="S22" i="1"/>
  <c r="M24" i="1"/>
  <c r="M23" i="1" s="1"/>
  <c r="M17" i="1" s="1"/>
  <c r="G25" i="1"/>
  <c r="S67" i="1" l="1"/>
  <c r="T67" i="1"/>
  <c r="I20" i="1"/>
  <c r="T20" i="1" s="1"/>
  <c r="I24" i="1"/>
  <c r="G24" i="1"/>
  <c r="G23" i="1" s="1"/>
  <c r="S25" i="1"/>
  <c r="S24" i="1" l="1"/>
  <c r="S20" i="1"/>
  <c r="I23" i="1"/>
  <c r="I17" i="1" s="1"/>
  <c r="G17" i="1"/>
  <c r="G16" i="1" s="1"/>
  <c r="S23" i="1" l="1"/>
  <c r="U17" i="1"/>
  <c r="I44" i="1"/>
  <c r="K44" i="1"/>
  <c r="K43" i="1" s="1"/>
  <c r="K42" i="1" s="1"/>
  <c r="N44" i="1"/>
  <c r="N43" i="1" s="1"/>
  <c r="N42" i="1" s="1"/>
  <c r="N18" i="1" s="1"/>
  <c r="N16" i="1" s="1"/>
  <c r="L44" i="1"/>
  <c r="L43" i="1" s="1"/>
  <c r="L42" i="1" s="1"/>
  <c r="L18" i="1" s="1"/>
  <c r="L16" i="1" s="1"/>
  <c r="Q44" i="1"/>
  <c r="Q43" i="1" s="1"/>
  <c r="Q42" i="1" s="1"/>
  <c r="Q18" i="1" s="1"/>
  <c r="Q16" i="1" s="1"/>
  <c r="P44" i="1"/>
  <c r="P43" i="1" s="1"/>
  <c r="P42" i="1" s="1"/>
  <c r="P18" i="1" s="1"/>
  <c r="P16" i="1" s="1"/>
  <c r="O44" i="1"/>
  <c r="O43" i="1" s="1"/>
  <c r="O42" i="1" s="1"/>
  <c r="O18" i="1" s="1"/>
  <c r="O16" i="1" s="1"/>
  <c r="M44" i="1"/>
  <c r="M43" i="1" s="1"/>
  <c r="M42" i="1" s="1"/>
  <c r="M18" i="1" s="1"/>
  <c r="M16" i="1" s="1"/>
  <c r="H44" i="1"/>
  <c r="H43" i="1" s="1"/>
  <c r="H42" i="1" s="1"/>
  <c r="H18" i="1" s="1"/>
  <c r="H16" i="1" s="1"/>
  <c r="J44" i="1"/>
  <c r="J43" i="1" s="1"/>
  <c r="U43" i="1" s="1"/>
  <c r="J42" i="1" l="1"/>
  <c r="J18" i="1" s="1"/>
  <c r="J16" i="1" s="1"/>
  <c r="S44" i="1"/>
  <c r="T44" i="1"/>
  <c r="K18" i="1"/>
  <c r="I43" i="1"/>
  <c r="T43" i="1" s="1"/>
  <c r="I42" i="1" l="1"/>
  <c r="S43" i="1"/>
  <c r="K16" i="1"/>
  <c r="S42" i="1" l="1"/>
  <c r="I18" i="1"/>
  <c r="I16" i="1" l="1"/>
  <c r="T16" i="1" l="1"/>
  <c r="U16" i="1" s="1"/>
  <c r="S16" i="1"/>
</calcChain>
</file>

<file path=xl/sharedStrings.xml><?xml version="1.0" encoding="utf-8"?>
<sst xmlns="http://schemas.openxmlformats.org/spreadsheetml/2006/main" count="885" uniqueCount="147">
  <si>
    <t>Приложение  № 12</t>
  </si>
  <si>
    <t>к приказу Минэнерго России</t>
  </si>
  <si>
    <t>№ пп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</si>
  <si>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</si>
  <si>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</si>
  <si>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</si>
  <si>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 xml:space="preserve">Остаток освоения капитальных вложений 
на  конец отчетного квартала,  
млн рублей 
(без НДС) </t>
  </si>
  <si>
    <t>Причины отклонений</t>
  </si>
  <si>
    <t>Всего</t>
  </si>
  <si>
    <t>%</t>
  </si>
  <si>
    <t>План</t>
  </si>
  <si>
    <t>в базисном уровне цен</t>
  </si>
  <si>
    <t>в прогнозных ценах соответствующих лет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</si>
  <si>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</si>
  <si>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</si>
  <si>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</si>
  <si>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</si>
  <si>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</si>
  <si>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</si>
  <si>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</si>
  <si>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</si>
  <si>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</si>
  <si>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</si>
  <si>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</si>
  <si>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</si>
  <si>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</si>
  <si>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</si>
  <si>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</si>
  <si>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</si>
  <si>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</si>
  <si>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</si>
  <si>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</si>
  <si>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</si>
  <si>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</si>
  <si>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</si>
  <si>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</si>
  <si>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 кВт включительно
(реконструкция)</t>
  </si>
  <si>
    <t>Исполнение договоров об осуществлении технологического присоединения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</si>
  <si>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</si>
  <si>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</si>
  <si>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</si>
  <si>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</si>
  <si>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</si>
  <si>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</si>
  <si>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энергопринимающих устройств потребителей свыше 150 кВт</t>
  </si>
  <si>
    <t>1.1.2.1</t>
  </si>
  <si>
    <t>Технологическое присоединение объектов электросетевого хозяйства,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</si>
  <si>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</si>
  <si>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</si>
  <si>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</si>
  <si>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</si>
  <si>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</si>
  <si>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</si>
  <si>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</si>
  <si>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</si>
  <si>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</si>
  <si>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</si>
  <si>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</si>
  <si>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</si>
  <si>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</si>
  <si>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</si>
  <si>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</si>
  <si>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</si>
  <si>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</si>
  <si>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</t>
  </si>
  <si>
    <t>Реконструкция, модернизация, техническое перевооружение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</si>
  <si>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</si>
  <si>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</si>
  <si>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</si>
  <si>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</si>
  <si>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</si>
  <si>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</si>
  <si>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</si>
  <si>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</si>
  <si>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</si>
  <si>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1.2.3</t>
  </si>
  <si>
    <t>Модернизация, техническое перевооружение линий электропередачи, всего, в том числе:</t>
  </si>
  <si>
    <t>1.2.3.1</t>
  </si>
  <si>
    <t>Развитие и модернизация учета электрической энергии (мощности), всего, в том числе:</t>
  </si>
  <si>
    <t>1.2.3.1.1</t>
  </si>
  <si>
    <t>«Установка приборов учета, класс напряжения 0,22 (0,4) кВ, всего, в том числе:»</t>
  </si>
  <si>
    <t>1.2.3.3</t>
  </si>
  <si>
    <t>«Установка приборов учета, класс напряжения 6 (10) кВ, всего, в том числе:»</t>
  </si>
  <si>
    <t>1.2.3.4</t>
  </si>
  <si>
    <t>«Установка приборов учета, класс напряжения 35 кВ, всего, в том числе:»</t>
  </si>
  <si>
    <t>1.2.3.5</t>
  </si>
  <si>
    <t>«Установка приборов учета, класс напряжения 110 кВ и выше,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</si>
  <si>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</si>
  <si>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</si>
  <si>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</si>
  <si>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</si>
  <si>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</si>
  <si>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</si>
  <si>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</si>
  <si>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</si>
  <si>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</si>
  <si>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</si>
  <si>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</si>
  <si>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</si>
  <si>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</si>
  <si>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</si>
  <si>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</si>
  <si>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</si>
  <si>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</si>
  <si>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</si>
  <si>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</si>
  <si>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</si>
  <si>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</si>
  <si>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</si>
  <si>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</si>
  <si>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</si>
  <si>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</si>
  <si>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Фактический объем освоения капитальных вложений на  01.01. 2018г., млн рублей 
(без НДС) </t>
  </si>
  <si>
    <t xml:space="preserve">Остаток освоения капитальных вложений 
на  01.01. 2018г,  
млн рублей 
(без НДС) 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</si>
  <si>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</si>
  <si>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</si>
  <si>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 xml:space="preserve">Строительство ВЛЗ от ПС "БВС" ф.9 </t>
  </si>
  <si>
    <t>Оформление земельных участков</t>
  </si>
  <si>
    <t>от «25» апреля 2018 г. №320</t>
  </si>
  <si>
    <t>Отчет о реализации инвестиционной программы АО "Улан-Удэ Энерго"</t>
  </si>
  <si>
    <t>Год раскрытия информации:2018 год.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</si>
  <si>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2016-2019гг.  Приказом №273 от 02.09.2014г.                    
      реквизиты решения органа исполнительной власти, утвердившего инвестиционную программу              
</t>
  </si>
  <si>
    <t>Факт</t>
  </si>
  <si>
    <t xml:space="preserve">1 квартал   
</t>
  </si>
  <si>
    <t xml:space="preserve">Отклонение от плана  освоения по итогам  отчетного периода </t>
  </si>
  <si>
    <t>в базизном уровне цен</t>
  </si>
  <si>
    <t>в прогнозных ценах соответствущих лет</t>
  </si>
  <si>
    <t>млн.рублей (без НДС)</t>
  </si>
  <si>
    <t xml:space="preserve">III квартал   
</t>
  </si>
  <si>
    <t xml:space="preserve">II квартал   
</t>
  </si>
  <si>
    <t xml:space="preserve">IV квартал   
</t>
  </si>
  <si>
    <t>Освоение капитальных вложений 2018г, млн.рублей (без НДС)</t>
  </si>
  <si>
    <t>Выполнение обязательств по договорам возмездного оказания услуг</t>
  </si>
  <si>
    <t>Отчет об исполнении плана освоения капитальных вложений по инвестиционным проектам инвестиционной программы</t>
  </si>
  <si>
    <t>г</t>
  </si>
  <si>
    <t>F_01.005-УУЭ</t>
  </si>
  <si>
    <t>E_50_УУЭ</t>
  </si>
  <si>
    <t>E_51_УУЭ</t>
  </si>
  <si>
    <t>за 3 квартал 2018г.</t>
  </si>
  <si>
    <t>G_01.225-УУЭ</t>
  </si>
  <si>
    <t>Строительство КЛ-6 кВ от РП-7 до ТП-690</t>
  </si>
  <si>
    <t>F_34-УУЭ</t>
  </si>
  <si>
    <t>Строительство КЛ-10 кВ  ф.7,8 ПС "БЦС" на РП-16</t>
  </si>
  <si>
    <t>Объект включён в корректировку инвестиционной программы на 2018-2019 гг.</t>
  </si>
  <si>
    <t>Оперативная блокировка на ПС 35 кВ ( Левобережная,Дивизионная, БМДК, ГВП, Центральная - 2018г. )</t>
  </si>
  <si>
    <t>G_02.236-УУЭ</t>
  </si>
  <si>
    <t>В связи с приобретением ф.12 "БВС" мероприятие не актуально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</si>
</sst>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8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C3D69B"/>
      </patternFill>
    </fill>
    <fill>
      <patternFill patternType="solid">
        <fgColor rgb="FFC3D69B"/>
        <bgColor rgb="FFBFBFBF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F2DCDB"/>
      </patternFill>
    </fill>
    <fill>
      <patternFill patternType="solid">
        <fgColor rgb="FFFFFFFF"/>
        <bgColor rgb="FFFFFFCC"/>
      </patternFill>
    </fill>
    <fill>
      <patternFill patternType="solid">
        <fgColor rgb="FF9BBB59"/>
        <bgColor rgb="FF969696"/>
      </patternFill>
    </fill>
    <fill>
      <patternFill patternType="solid">
        <fgColor rgb="FFFFC000"/>
        <bgColor rgb="FFFF99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1" fillId="3" borderId="0" xfId="0" applyFont="1" applyFill="1"/>
    <xf numFmtId="4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/>
    </xf>
    <xf numFmtId="0" fontId="1" fillId="4" borderId="0" xfId="0" applyFont="1" applyFill="1"/>
    <xf numFmtId="49" fontId="11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/>
    <xf numFmtId="164" fontId="9" fillId="5" borderId="1" xfId="0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/>
    <xf numFmtId="0" fontId="1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/>
    <xf numFmtId="164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164" fontId="9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9" fillId="0" borderId="1" xfId="0" applyNumberFormat="1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/>
    <xf numFmtId="49" fontId="1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0" fontId="9" fillId="4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10" fontId="9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49" fontId="6" fillId="5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0" fontId="9" fillId="3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0" xfId="0" applyFont="1" applyFill="1"/>
    <xf numFmtId="49" fontId="6" fillId="8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0" xfId="0" applyFont="1" applyFill="1"/>
    <xf numFmtId="0" fontId="1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wrapText="1"/>
    </xf>
    <xf numFmtId="1" fontId="1" fillId="0" borderId="1" xfId="0" applyNumberFormat="1" applyFont="1" applyBorder="1" applyAlignment="1">
      <alignment horizontal="center"/>
    </xf>
    <xf numFmtId="1" fontId="1" fillId="3" borderId="1" xfId="0" applyNumberFormat="1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2" borderId="1" xfId="1" applyFont="1" applyFill="1" applyBorder="1" applyAlignment="1">
      <alignment horizontal="center" vertical="center" wrapText="1"/>
    </xf>
    <xf numFmtId="9" fontId="9" fillId="3" borderId="1" xfId="1" applyFont="1" applyFill="1" applyBorder="1" applyAlignment="1">
      <alignment horizontal="center" vertical="center" wrapText="1"/>
    </xf>
    <xf numFmtId="9" fontId="9" fillId="0" borderId="1" xfId="1" applyFont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center"/>
    </xf>
    <xf numFmtId="9" fontId="1" fillId="3" borderId="1" xfId="1" applyFont="1" applyFill="1" applyBorder="1" applyAlignment="1">
      <alignment horizontal="center"/>
    </xf>
    <xf numFmtId="9" fontId="1" fillId="4" borderId="1" xfId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9" fontId="9" fillId="5" borderId="1" xfId="1" applyFont="1" applyFill="1" applyBorder="1" applyAlignment="1">
      <alignment horizontal="center"/>
    </xf>
    <xf numFmtId="9" fontId="1" fillId="0" borderId="1" xfId="1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3D69B"/>
      <rgbColor rgb="FFFFFF99"/>
      <rgbColor rgb="FF99CCFF"/>
      <rgbColor rgb="FFFF99CC"/>
      <rgbColor rgb="FFCC99FF"/>
      <rgbColor rgb="FFF2DCDB"/>
      <rgbColor rgb="FF3366FF"/>
      <rgbColor rgb="FF33CCCC"/>
      <rgbColor rgb="FF9BBB59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  <pageSetUpPr fitToPage="1"/>
  </sheetPr>
  <dimension ref="A1:ALX73"/>
  <sheetViews>
    <sheetView tabSelected="1" view="pageBreakPreview" topLeftCell="H4" zoomScale="98" zoomScaleNormal="100" zoomScaleSheetLayoutView="98" zoomScalePageLayoutView="70" workbookViewId="0">
      <selection activeCell="U74" sqref="U74"/>
    </sheetView>
  </sheetViews>
  <sheetFormatPr defaultRowHeight="15.75" x14ac:dyDescent="0.25"/>
  <cols>
    <col min="1" max="1" width="11" style="1" customWidth="1"/>
    <col min="2" max="2" width="37.25" style="1" customWidth="1"/>
    <col min="3" max="3" width="15" style="1" customWidth="1"/>
    <col min="4" max="4" width="18" style="1" customWidth="1"/>
    <col min="5" max="5" width="11.375" style="1"/>
    <col min="6" max="6" width="13.5" style="1" customWidth="1"/>
    <col min="7" max="7" width="16" style="1" customWidth="1"/>
    <col min="8" max="8" width="16.375" style="1" customWidth="1"/>
    <col min="9" max="9" width="14.125" style="1" customWidth="1"/>
    <col min="10" max="10" width="9.375" style="1" customWidth="1"/>
    <col min="11" max="11" width="9.625" style="1" customWidth="1"/>
    <col min="12" max="12" width="9.875" style="1" customWidth="1"/>
    <col min="13" max="13" width="10.5" style="1" customWidth="1"/>
    <col min="14" max="14" width="9.125" style="1" customWidth="1"/>
    <col min="15" max="15" width="12.625" style="1" bestFit="1" customWidth="1"/>
    <col min="16" max="16" width="9.125" style="1" customWidth="1"/>
    <col min="17" max="17" width="10.875" style="1" customWidth="1"/>
    <col min="18" max="19" width="10.625" style="1" customWidth="1"/>
    <col min="20" max="20" width="13" style="1" customWidth="1"/>
    <col min="21" max="21" width="13.125" style="1" customWidth="1"/>
    <col min="22" max="22" width="14.75" style="1" customWidth="1"/>
    <col min="23" max="23" width="10.875" style="1" customWidth="1"/>
    <col min="24" max="24" width="13.25" style="1" customWidth="1"/>
    <col min="25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012" width="9" style="1" customWidth="1"/>
  </cols>
  <sheetData>
    <row r="1" spans="1:34" ht="18.75" x14ac:dyDescent="0.25">
      <c r="V1" s="2" t="s">
        <v>0</v>
      </c>
    </row>
    <row r="2" spans="1:34" ht="18.75" x14ac:dyDescent="0.3">
      <c r="V2" s="3" t="s">
        <v>1</v>
      </c>
    </row>
    <row r="3" spans="1:34" ht="18.75" x14ac:dyDescent="0.3">
      <c r="F3" s="141" t="s">
        <v>133</v>
      </c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V3" s="3" t="s">
        <v>118</v>
      </c>
    </row>
    <row r="4" spans="1:34" ht="18.75" x14ac:dyDescent="0.3">
      <c r="I4" s="141" t="s">
        <v>138</v>
      </c>
      <c r="J4" s="141"/>
      <c r="K4" s="141"/>
      <c r="L4" s="141"/>
      <c r="M4" s="141"/>
      <c r="W4" s="4"/>
      <c r="X4" s="4"/>
      <c r="Y4" s="4"/>
      <c r="Z4" s="4"/>
    </row>
    <row r="5" spans="1:34" ht="18.75" x14ac:dyDescent="0.3"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</row>
    <row r="6" spans="1:34" ht="18.75" customHeight="1" x14ac:dyDescent="0.3">
      <c r="A6" s="143" t="s">
        <v>119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5"/>
      <c r="X6" s="5"/>
      <c r="Y6" s="5"/>
      <c r="Z6" s="5"/>
    </row>
    <row r="7" spans="1:34" ht="18.75" customHeight="1" x14ac:dyDescent="0.3">
      <c r="A7" s="143" t="s">
        <v>120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5"/>
      <c r="X7" s="5"/>
      <c r="Y7" s="5"/>
      <c r="Z7" s="5"/>
    </row>
    <row r="8" spans="1:34" ht="20.2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6"/>
      <c r="X8" s="6"/>
      <c r="Y8" s="6"/>
      <c r="Z8" s="6"/>
    </row>
    <row r="9" spans="1:34" ht="23.25" x14ac:dyDescent="0.25">
      <c r="A9" s="136" t="s">
        <v>121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7"/>
      <c r="X9" s="7"/>
      <c r="Y9" s="7"/>
      <c r="Z9" s="7"/>
    </row>
    <row r="10" spans="1:34" ht="22.5" x14ac:dyDescent="0.25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8"/>
      <c r="X10" s="8"/>
      <c r="Y10" s="8"/>
      <c r="Z10" s="8"/>
    </row>
    <row r="11" spans="1:34" ht="68.25" customHeight="1" x14ac:dyDescent="0.25">
      <c r="A11" s="132" t="s">
        <v>2</v>
      </c>
      <c r="B11" s="132" t="s">
        <v>3</v>
      </c>
      <c r="C11" s="132" t="s">
        <v>4</v>
      </c>
      <c r="D11" s="132" t="s">
        <v>5</v>
      </c>
      <c r="E11" s="126" t="s">
        <v>112</v>
      </c>
      <c r="F11" s="139" t="s">
        <v>113</v>
      </c>
      <c r="G11" s="139"/>
      <c r="H11" s="140" t="s">
        <v>131</v>
      </c>
      <c r="I11" s="140"/>
      <c r="J11" s="140"/>
      <c r="K11" s="140"/>
      <c r="L11" s="140"/>
      <c r="M11" s="140"/>
      <c r="N11" s="140"/>
      <c r="O11" s="140"/>
      <c r="P11" s="140"/>
      <c r="Q11" s="140"/>
      <c r="R11" s="139" t="s">
        <v>6</v>
      </c>
      <c r="S11" s="139"/>
      <c r="T11" s="126" t="s">
        <v>124</v>
      </c>
      <c r="U11" s="128"/>
      <c r="V11" s="132" t="s">
        <v>7</v>
      </c>
    </row>
    <row r="12" spans="1:34" ht="54.75" customHeight="1" x14ac:dyDescent="0.25">
      <c r="A12" s="133"/>
      <c r="B12" s="133"/>
      <c r="C12" s="133"/>
      <c r="D12" s="133"/>
      <c r="E12" s="129"/>
      <c r="F12" s="139"/>
      <c r="G12" s="139"/>
      <c r="H12" s="139" t="s">
        <v>8</v>
      </c>
      <c r="I12" s="139"/>
      <c r="J12" s="139" t="s">
        <v>123</v>
      </c>
      <c r="K12" s="140"/>
      <c r="L12" s="139" t="s">
        <v>129</v>
      </c>
      <c r="M12" s="140"/>
      <c r="N12" s="139" t="s">
        <v>128</v>
      </c>
      <c r="O12" s="140"/>
      <c r="P12" s="139" t="s">
        <v>130</v>
      </c>
      <c r="Q12" s="140"/>
      <c r="R12" s="139"/>
      <c r="S12" s="139"/>
      <c r="T12" s="129"/>
      <c r="U12" s="130"/>
      <c r="V12" s="133"/>
    </row>
    <row r="13" spans="1:34" ht="31.5" customHeight="1" x14ac:dyDescent="0.25">
      <c r="A13" s="133"/>
      <c r="B13" s="133"/>
      <c r="C13" s="133"/>
      <c r="D13" s="133"/>
      <c r="E13" s="129"/>
      <c r="F13" s="139"/>
      <c r="G13" s="139"/>
      <c r="H13" s="132" t="s">
        <v>10</v>
      </c>
      <c r="I13" s="132" t="s">
        <v>122</v>
      </c>
      <c r="J13" s="132" t="s">
        <v>10</v>
      </c>
      <c r="K13" s="132" t="s">
        <v>122</v>
      </c>
      <c r="L13" s="132" t="s">
        <v>10</v>
      </c>
      <c r="M13" s="132" t="s">
        <v>122</v>
      </c>
      <c r="N13" s="132" t="s">
        <v>10</v>
      </c>
      <c r="O13" s="132" t="s">
        <v>122</v>
      </c>
      <c r="P13" s="132" t="s">
        <v>10</v>
      </c>
      <c r="Q13" s="132" t="s">
        <v>122</v>
      </c>
      <c r="R13" s="126" t="s">
        <v>11</v>
      </c>
      <c r="S13" s="126" t="s">
        <v>12</v>
      </c>
      <c r="T13" s="127"/>
      <c r="U13" s="131"/>
      <c r="V13" s="133"/>
    </row>
    <row r="14" spans="1:34" ht="60" customHeight="1" x14ac:dyDescent="0.25">
      <c r="A14" s="134"/>
      <c r="B14" s="134"/>
      <c r="C14" s="134"/>
      <c r="D14" s="134"/>
      <c r="E14" s="127"/>
      <c r="F14" s="115" t="s">
        <v>125</v>
      </c>
      <c r="G14" s="115" t="s">
        <v>126</v>
      </c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27"/>
      <c r="S14" s="127"/>
      <c r="T14" s="115" t="s">
        <v>127</v>
      </c>
      <c r="U14" s="115" t="s">
        <v>9</v>
      </c>
      <c r="V14" s="134"/>
    </row>
    <row r="15" spans="1:34" ht="20.25" customHeight="1" x14ac:dyDescent="0.25">
      <c r="A15" s="9">
        <v>1</v>
      </c>
      <c r="B15" s="9">
        <v>2</v>
      </c>
      <c r="C15" s="9">
        <v>3</v>
      </c>
      <c r="D15" s="9">
        <f t="shared" ref="D15:V15" si="0">C15+1</f>
        <v>4</v>
      </c>
      <c r="E15" s="9">
        <f t="shared" si="0"/>
        <v>5</v>
      </c>
      <c r="F15" s="116">
        <f t="shared" si="0"/>
        <v>6</v>
      </c>
      <c r="G15" s="116">
        <f t="shared" si="0"/>
        <v>7</v>
      </c>
      <c r="H15" s="116">
        <f t="shared" si="0"/>
        <v>8</v>
      </c>
      <c r="I15" s="116">
        <f t="shared" si="0"/>
        <v>9</v>
      </c>
      <c r="J15" s="116">
        <f t="shared" si="0"/>
        <v>10</v>
      </c>
      <c r="K15" s="116">
        <f t="shared" si="0"/>
        <v>11</v>
      </c>
      <c r="L15" s="116">
        <f t="shared" si="0"/>
        <v>12</v>
      </c>
      <c r="M15" s="116">
        <f t="shared" si="0"/>
        <v>13</v>
      </c>
      <c r="N15" s="116">
        <f t="shared" si="0"/>
        <v>14</v>
      </c>
      <c r="O15" s="116">
        <f t="shared" si="0"/>
        <v>15</v>
      </c>
      <c r="P15" s="116">
        <f t="shared" si="0"/>
        <v>16</v>
      </c>
      <c r="Q15" s="116">
        <f t="shared" si="0"/>
        <v>17</v>
      </c>
      <c r="R15" s="116">
        <f t="shared" si="0"/>
        <v>18</v>
      </c>
      <c r="S15" s="116">
        <f t="shared" si="0"/>
        <v>19</v>
      </c>
      <c r="T15" s="116">
        <f t="shared" si="0"/>
        <v>20</v>
      </c>
      <c r="U15" s="116">
        <f t="shared" si="0"/>
        <v>21</v>
      </c>
      <c r="V15" s="116">
        <f t="shared" si="0"/>
        <v>22</v>
      </c>
    </row>
    <row r="16" spans="1:34" s="15" customFormat="1" ht="37.5" x14ac:dyDescent="0.25">
      <c r="A16" s="10" t="s">
        <v>13</v>
      </c>
      <c r="B16" s="11" t="s">
        <v>14</v>
      </c>
      <c r="C16" s="12" t="s">
        <v>15</v>
      </c>
      <c r="D16" s="13" t="str">
        <f>D17</f>
        <v>нд</v>
      </c>
      <c r="E16" s="13" t="str">
        <f>E17</f>
        <v>нд</v>
      </c>
      <c r="F16" s="13" t="str">
        <f>F17</f>
        <v>нд</v>
      </c>
      <c r="G16" s="14">
        <f t="shared" ref="G16:Q16" si="1">G17+G18+G20+G22</f>
        <v>62.536593799999999</v>
      </c>
      <c r="H16" s="14">
        <f t="shared" si="1"/>
        <v>62.536593819999993</v>
      </c>
      <c r="I16" s="14">
        <f t="shared" si="1"/>
        <v>33.59716804</v>
      </c>
      <c r="J16" s="14">
        <f t="shared" si="1"/>
        <v>6.412941</v>
      </c>
      <c r="K16" s="14">
        <f t="shared" si="1"/>
        <v>9.8783386499999999</v>
      </c>
      <c r="L16" s="14">
        <f t="shared" si="1"/>
        <v>3.1424409999999998</v>
      </c>
      <c r="M16" s="14">
        <f t="shared" si="1"/>
        <v>9.0457946200000006</v>
      </c>
      <c r="N16" s="14">
        <f t="shared" si="1"/>
        <v>4.7150847200000001</v>
      </c>
      <c r="O16" s="14">
        <f t="shared" si="1"/>
        <v>14.673034770000001</v>
      </c>
      <c r="P16" s="14">
        <f t="shared" si="1"/>
        <v>48.266127099999999</v>
      </c>
      <c r="Q16" s="14">
        <f t="shared" si="1"/>
        <v>0</v>
      </c>
      <c r="R16" s="14" t="s">
        <v>16</v>
      </c>
      <c r="S16" s="14">
        <f>G16-I16</f>
        <v>28.939425759999999</v>
      </c>
      <c r="T16" s="14">
        <f>I16-J16-L16-N16</f>
        <v>19.326701319999998</v>
      </c>
      <c r="U16" s="117">
        <f>T16/(J16+L16+N16)</f>
        <v>1.3543145924522362</v>
      </c>
      <c r="V16" s="14" t="s">
        <v>16</v>
      </c>
    </row>
    <row r="17" spans="1:22" s="15" customFormat="1" x14ac:dyDescent="0.25">
      <c r="A17" s="16" t="s">
        <v>17</v>
      </c>
      <c r="B17" s="17" t="s">
        <v>18</v>
      </c>
      <c r="C17" s="18" t="s">
        <v>15</v>
      </c>
      <c r="D17" s="19" t="str">
        <f t="shared" ref="D17:Q17" si="2">D23</f>
        <v>нд</v>
      </c>
      <c r="E17" s="19" t="str">
        <f t="shared" si="2"/>
        <v>нд</v>
      </c>
      <c r="F17" s="19" t="str">
        <f t="shared" si="2"/>
        <v>нд</v>
      </c>
      <c r="G17" s="20">
        <f>G23</f>
        <v>14.134389799999999</v>
      </c>
      <c r="H17" s="20">
        <f t="shared" si="2"/>
        <v>14.134389819999999</v>
      </c>
      <c r="I17" s="20">
        <f>I23</f>
        <v>25.854325630000002</v>
      </c>
      <c r="J17" s="20">
        <f t="shared" si="2"/>
        <v>6.0964999999999998</v>
      </c>
      <c r="K17" s="20">
        <f>K23</f>
        <v>9.8783386499999999</v>
      </c>
      <c r="L17" s="20">
        <f t="shared" si="2"/>
        <v>2.8260000000000001</v>
      </c>
      <c r="M17" s="20">
        <f t="shared" si="2"/>
        <v>8.0096225000000008</v>
      </c>
      <c r="N17" s="20">
        <f t="shared" si="2"/>
        <v>4.2404237199999999</v>
      </c>
      <c r="O17" s="20">
        <f t="shared" si="2"/>
        <v>7.9663644800000002</v>
      </c>
      <c r="P17" s="20">
        <f t="shared" si="2"/>
        <v>0.97146610000000022</v>
      </c>
      <c r="Q17" s="20">
        <f t="shared" si="2"/>
        <v>0</v>
      </c>
      <c r="R17" s="14" t="s">
        <v>16</v>
      </c>
      <c r="S17" s="14">
        <f>G17-I17</f>
        <v>-11.719935830000002</v>
      </c>
      <c r="T17" s="14">
        <f>I17-J17-L17-N17</f>
        <v>12.691401910000003</v>
      </c>
      <c r="U17" s="117">
        <f>T17/(J17+L17+N17)</f>
        <v>0.96417803369295862</v>
      </c>
      <c r="V17" s="14" t="s">
        <v>16</v>
      </c>
    </row>
    <row r="18" spans="1:22" s="15" customFormat="1" ht="31.5" x14ac:dyDescent="0.25">
      <c r="A18" s="16" t="s">
        <v>19</v>
      </c>
      <c r="B18" s="17" t="s">
        <v>20</v>
      </c>
      <c r="C18" s="18" t="s">
        <v>15</v>
      </c>
      <c r="D18" s="19" t="str">
        <f>D49</f>
        <v>нд</v>
      </c>
      <c r="E18" s="19" t="str">
        <f>E49</f>
        <v>нд</v>
      </c>
      <c r="F18" s="19" t="str">
        <f>F49</f>
        <v>нд</v>
      </c>
      <c r="G18" s="20">
        <f t="shared" ref="G18:Q18" si="3">G42</f>
        <v>35.216999999999999</v>
      </c>
      <c r="H18" s="20">
        <f t="shared" si="3"/>
        <v>35.216999999999999</v>
      </c>
      <c r="I18" s="20">
        <f t="shared" si="3"/>
        <v>4.0487287900000002</v>
      </c>
      <c r="J18" s="19">
        <f t="shared" si="3"/>
        <v>0</v>
      </c>
      <c r="K18" s="20">
        <f t="shared" si="3"/>
        <v>0</v>
      </c>
      <c r="L18" s="19">
        <f t="shared" si="3"/>
        <v>0</v>
      </c>
      <c r="M18" s="20">
        <f t="shared" si="3"/>
        <v>0</v>
      </c>
      <c r="N18" s="20">
        <f t="shared" si="3"/>
        <v>0</v>
      </c>
      <c r="O18" s="20">
        <f t="shared" si="3"/>
        <v>4.0487287900000002</v>
      </c>
      <c r="P18" s="19">
        <f t="shared" si="3"/>
        <v>35.216999999999999</v>
      </c>
      <c r="Q18" s="20">
        <f t="shared" si="3"/>
        <v>0</v>
      </c>
      <c r="R18" s="14" t="s">
        <v>16</v>
      </c>
      <c r="S18" s="14">
        <f>G18-I18</f>
        <v>31.16827121</v>
      </c>
      <c r="T18" s="14">
        <f>I18-J18-L18-N18</f>
        <v>4.0487287900000002</v>
      </c>
      <c r="U18" s="117" t="s">
        <v>16</v>
      </c>
      <c r="V18" s="14" t="s">
        <v>16</v>
      </c>
    </row>
    <row r="19" spans="1:22" s="15" customFormat="1" ht="63" x14ac:dyDescent="0.25">
      <c r="A19" s="16" t="s">
        <v>21</v>
      </c>
      <c r="B19" s="21" t="s">
        <v>22</v>
      </c>
      <c r="C19" s="22" t="s">
        <v>15</v>
      </c>
      <c r="D19" s="19" t="str">
        <f t="shared" ref="D19:Q19" si="4">D64</f>
        <v>нд</v>
      </c>
      <c r="E19" s="19" t="str">
        <f t="shared" si="4"/>
        <v>нд</v>
      </c>
      <c r="F19" s="19" t="str">
        <f t="shared" si="4"/>
        <v>нд</v>
      </c>
      <c r="G19" s="20" t="str">
        <f t="shared" si="4"/>
        <v>нд</v>
      </c>
      <c r="H19" s="20" t="str">
        <f t="shared" si="4"/>
        <v>нд</v>
      </c>
      <c r="I19" s="19" t="str">
        <f t="shared" si="4"/>
        <v>нд</v>
      </c>
      <c r="J19" s="19" t="str">
        <f t="shared" si="4"/>
        <v>нд</v>
      </c>
      <c r="K19" s="19" t="str">
        <f t="shared" si="4"/>
        <v>нд</v>
      </c>
      <c r="L19" s="19" t="str">
        <f t="shared" si="4"/>
        <v>нд</v>
      </c>
      <c r="M19" s="19" t="str">
        <f t="shared" si="4"/>
        <v>нд</v>
      </c>
      <c r="N19" s="19" t="str">
        <f t="shared" si="4"/>
        <v>нд</v>
      </c>
      <c r="O19" s="19" t="str">
        <f t="shared" si="4"/>
        <v>нд</v>
      </c>
      <c r="P19" s="19" t="str">
        <f t="shared" si="4"/>
        <v>нд</v>
      </c>
      <c r="Q19" s="20" t="str">
        <f t="shared" si="4"/>
        <v>нд</v>
      </c>
      <c r="R19" s="19" t="s">
        <v>16</v>
      </c>
      <c r="S19" s="19" t="s">
        <v>16</v>
      </c>
      <c r="T19" s="20" t="s">
        <v>16</v>
      </c>
      <c r="U19" s="117" t="s">
        <v>16</v>
      </c>
      <c r="V19" s="14" t="s">
        <v>16</v>
      </c>
    </row>
    <row r="20" spans="1:22" s="15" customFormat="1" ht="31.5" x14ac:dyDescent="0.25">
      <c r="A20" s="16" t="s">
        <v>23</v>
      </c>
      <c r="B20" s="17" t="s">
        <v>24</v>
      </c>
      <c r="C20" s="18" t="s">
        <v>15</v>
      </c>
      <c r="D20" s="19" t="s">
        <v>16</v>
      </c>
      <c r="E20" s="19" t="str">
        <f t="shared" ref="E20:Q20" si="5">E67</f>
        <v>нд</v>
      </c>
      <c r="F20" s="19" t="str">
        <f t="shared" si="5"/>
        <v>нд</v>
      </c>
      <c r="G20" s="20">
        <f t="shared" si="5"/>
        <v>11.603</v>
      </c>
      <c r="H20" s="20">
        <f t="shared" si="5"/>
        <v>11.603</v>
      </c>
      <c r="I20" s="20">
        <f t="shared" si="5"/>
        <v>2.4789414999999999</v>
      </c>
      <c r="J20" s="19">
        <f t="shared" si="5"/>
        <v>0</v>
      </c>
      <c r="K20" s="20">
        <f t="shared" si="5"/>
        <v>0</v>
      </c>
      <c r="L20" s="19">
        <f t="shared" si="5"/>
        <v>0</v>
      </c>
      <c r="M20" s="19">
        <f t="shared" si="5"/>
        <v>0</v>
      </c>
      <c r="N20" s="19">
        <f t="shared" si="5"/>
        <v>0</v>
      </c>
      <c r="O20" s="20">
        <f t="shared" si="5"/>
        <v>2.4789414999999999</v>
      </c>
      <c r="P20" s="19">
        <f t="shared" si="5"/>
        <v>11.603</v>
      </c>
      <c r="Q20" s="20">
        <f t="shared" si="5"/>
        <v>0</v>
      </c>
      <c r="R20" s="14" t="s">
        <v>16</v>
      </c>
      <c r="S20" s="14">
        <f>G20-I20</f>
        <v>9.1240585000000003</v>
      </c>
      <c r="T20" s="14">
        <f>I20-J20-L20-N20</f>
        <v>2.4789414999999999</v>
      </c>
      <c r="U20" s="117" t="s">
        <v>16</v>
      </c>
      <c r="V20" s="14" t="s">
        <v>16</v>
      </c>
    </row>
    <row r="21" spans="1:22" s="15" customFormat="1" ht="47.25" x14ac:dyDescent="0.25">
      <c r="A21" s="16" t="s">
        <v>25</v>
      </c>
      <c r="B21" s="17" t="s">
        <v>26</v>
      </c>
      <c r="C21" s="18" t="s">
        <v>15</v>
      </c>
      <c r="D21" s="19" t="s">
        <v>16</v>
      </c>
      <c r="E21" s="19" t="s">
        <v>16</v>
      </c>
      <c r="F21" s="19" t="s">
        <v>16</v>
      </c>
      <c r="G21" s="20" t="str">
        <f t="shared" ref="G21:R21" si="6">G71</f>
        <v>нд</v>
      </c>
      <c r="H21" s="20" t="str">
        <f t="shared" si="6"/>
        <v>нд</v>
      </c>
      <c r="I21" s="19" t="str">
        <f t="shared" si="6"/>
        <v>нд</v>
      </c>
      <c r="J21" s="19" t="str">
        <f t="shared" si="6"/>
        <v>нд</v>
      </c>
      <c r="K21" s="19" t="str">
        <f t="shared" si="6"/>
        <v>нд</v>
      </c>
      <c r="L21" s="19" t="str">
        <f t="shared" si="6"/>
        <v>нд</v>
      </c>
      <c r="M21" s="19" t="str">
        <f t="shared" si="6"/>
        <v>нд</v>
      </c>
      <c r="N21" s="19" t="str">
        <f t="shared" si="6"/>
        <v>нд</v>
      </c>
      <c r="O21" s="19" t="str">
        <f t="shared" si="6"/>
        <v>нд</v>
      </c>
      <c r="P21" s="19" t="str">
        <f t="shared" si="6"/>
        <v>нд</v>
      </c>
      <c r="Q21" s="20" t="str">
        <f t="shared" si="6"/>
        <v>нд</v>
      </c>
      <c r="R21" s="19" t="str">
        <f t="shared" si="6"/>
        <v>нд</v>
      </c>
      <c r="S21" s="19" t="s">
        <v>16</v>
      </c>
      <c r="T21" s="19" t="s">
        <v>16</v>
      </c>
      <c r="U21" s="117" t="s">
        <v>16</v>
      </c>
      <c r="V21" s="14" t="s">
        <v>16</v>
      </c>
    </row>
    <row r="22" spans="1:22" s="15" customFormat="1" x14ac:dyDescent="0.25">
      <c r="A22" s="16" t="s">
        <v>27</v>
      </c>
      <c r="B22" s="21" t="s">
        <v>28</v>
      </c>
      <c r="C22" s="22" t="s">
        <v>15</v>
      </c>
      <c r="D22" s="19" t="str">
        <f>D71</f>
        <v>нд</v>
      </c>
      <c r="E22" s="19" t="str">
        <f>E71</f>
        <v>нд</v>
      </c>
      <c r="F22" s="19" t="str">
        <f>F71</f>
        <v>нд</v>
      </c>
      <c r="G22" s="20">
        <f t="shared" ref="G22:Q22" si="7">G72</f>
        <v>1.5822039999999999</v>
      </c>
      <c r="H22" s="20">
        <f t="shared" si="7"/>
        <v>1.5822039999999999</v>
      </c>
      <c r="I22" s="20">
        <f t="shared" si="7"/>
        <v>1.2151721200000001</v>
      </c>
      <c r="J22" s="20">
        <f t="shared" si="7"/>
        <v>0.31644099999999997</v>
      </c>
      <c r="K22" s="20">
        <f t="shared" si="7"/>
        <v>0</v>
      </c>
      <c r="L22" s="20">
        <f t="shared" si="7"/>
        <v>0.31644099999999997</v>
      </c>
      <c r="M22" s="20">
        <f t="shared" si="7"/>
        <v>1.03617212</v>
      </c>
      <c r="N22" s="20">
        <f t="shared" si="7"/>
        <v>0.474661</v>
      </c>
      <c r="O22" s="20">
        <f t="shared" si="7"/>
        <v>0.17899999999999999</v>
      </c>
      <c r="P22" s="20">
        <f t="shared" si="7"/>
        <v>0.474661</v>
      </c>
      <c r="Q22" s="20">
        <f t="shared" si="7"/>
        <v>0</v>
      </c>
      <c r="R22" s="14" t="s">
        <v>16</v>
      </c>
      <c r="S22" s="14">
        <f>S72</f>
        <v>-0.36703187999999987</v>
      </c>
      <c r="T22" s="14">
        <f>I22-J22-L22-N22</f>
        <v>0.10762912000000013</v>
      </c>
      <c r="U22" s="117">
        <f t="shared" ref="U22" si="8">T22/(J22+L22+N22)</f>
        <v>9.7178276599644564E-2</v>
      </c>
      <c r="V22" s="14" t="s">
        <v>16</v>
      </c>
    </row>
    <row r="23" spans="1:22" s="31" customFormat="1" ht="31.5" x14ac:dyDescent="0.25">
      <c r="A23" s="24" t="s">
        <v>29</v>
      </c>
      <c r="B23" s="25" t="s">
        <v>30</v>
      </c>
      <c r="C23" s="26" t="s">
        <v>15</v>
      </c>
      <c r="D23" s="27" t="s">
        <v>16</v>
      </c>
      <c r="E23" s="27" t="s">
        <v>16</v>
      </c>
      <c r="F23" s="27" t="s">
        <v>16</v>
      </c>
      <c r="G23" s="28">
        <f t="shared" ref="G23:Q23" si="9">G24</f>
        <v>14.134389799999999</v>
      </c>
      <c r="H23" s="28">
        <f t="shared" si="9"/>
        <v>14.134389819999999</v>
      </c>
      <c r="I23" s="28">
        <f t="shared" si="9"/>
        <v>25.854325630000002</v>
      </c>
      <c r="J23" s="29">
        <f t="shared" si="9"/>
        <v>6.0964999999999998</v>
      </c>
      <c r="K23" s="28">
        <f t="shared" si="9"/>
        <v>9.8783386499999999</v>
      </c>
      <c r="L23" s="28">
        <f t="shared" si="9"/>
        <v>2.8260000000000001</v>
      </c>
      <c r="M23" s="28">
        <f t="shared" si="9"/>
        <v>8.0096225000000008</v>
      </c>
      <c r="N23" s="28">
        <f t="shared" si="9"/>
        <v>4.2404237199999999</v>
      </c>
      <c r="O23" s="28">
        <f t="shared" si="9"/>
        <v>7.9663644800000002</v>
      </c>
      <c r="P23" s="28">
        <f t="shared" si="9"/>
        <v>0.97146610000000022</v>
      </c>
      <c r="Q23" s="28">
        <f t="shared" si="9"/>
        <v>0</v>
      </c>
      <c r="R23" s="29" t="s">
        <v>16</v>
      </c>
      <c r="S23" s="28">
        <f t="shared" ref="S23:S30" si="10">G23-I23</f>
        <v>-11.719935830000002</v>
      </c>
      <c r="T23" s="28">
        <f>I23-J23-L23-N23</f>
        <v>12.691401910000003</v>
      </c>
      <c r="U23" s="121">
        <f>T23/(J23+L23+N23)</f>
        <v>0.96417803369295862</v>
      </c>
      <c r="V23" s="30" t="s">
        <v>16</v>
      </c>
    </row>
    <row r="24" spans="1:22" s="39" customFormat="1" ht="47.25" x14ac:dyDescent="0.25">
      <c r="A24" s="32" t="s">
        <v>31</v>
      </c>
      <c r="B24" s="33" t="s">
        <v>32</v>
      </c>
      <c r="C24" s="34" t="s">
        <v>15</v>
      </c>
      <c r="D24" s="35" t="s">
        <v>16</v>
      </c>
      <c r="E24" s="35" t="s">
        <v>16</v>
      </c>
      <c r="F24" s="35" t="s">
        <v>16</v>
      </c>
      <c r="G24" s="36">
        <f>G25</f>
        <v>14.134389799999999</v>
      </c>
      <c r="H24" s="36">
        <f t="shared" ref="H24:Q24" si="11">H25+H28+H30</f>
        <v>14.134389819999999</v>
      </c>
      <c r="I24" s="36">
        <f t="shared" si="11"/>
        <v>25.854325630000002</v>
      </c>
      <c r="J24" s="36">
        <f t="shared" si="11"/>
        <v>6.0964999999999998</v>
      </c>
      <c r="K24" s="36">
        <f t="shared" si="11"/>
        <v>9.8783386499999999</v>
      </c>
      <c r="L24" s="36">
        <f t="shared" si="11"/>
        <v>2.8260000000000001</v>
      </c>
      <c r="M24" s="36">
        <f t="shared" si="11"/>
        <v>8.0096225000000008</v>
      </c>
      <c r="N24" s="36">
        <f t="shared" si="11"/>
        <v>4.2404237199999999</v>
      </c>
      <c r="O24" s="36">
        <f t="shared" si="11"/>
        <v>7.9663644800000002</v>
      </c>
      <c r="P24" s="36">
        <f t="shared" si="11"/>
        <v>0.97146610000000022</v>
      </c>
      <c r="Q24" s="36">
        <f t="shared" si="11"/>
        <v>0</v>
      </c>
      <c r="R24" s="37" t="s">
        <v>16</v>
      </c>
      <c r="S24" s="36">
        <f>G24-I24</f>
        <v>-11.719935830000002</v>
      </c>
      <c r="T24" s="36">
        <f>I24-J24-L24-N24</f>
        <v>12.691401910000003</v>
      </c>
      <c r="U24" s="122">
        <f>T24/(J24+L24+N24)</f>
        <v>0.96417803369295862</v>
      </c>
      <c r="V24" s="38" t="s">
        <v>16</v>
      </c>
    </row>
    <row r="25" spans="1:22" s="50" customFormat="1" ht="63" x14ac:dyDescent="0.25">
      <c r="A25" s="40" t="s">
        <v>33</v>
      </c>
      <c r="B25" s="41" t="s">
        <v>34</v>
      </c>
      <c r="C25" s="42" t="s">
        <v>15</v>
      </c>
      <c r="D25" s="43" t="s">
        <v>16</v>
      </c>
      <c r="E25" s="43" t="s">
        <v>16</v>
      </c>
      <c r="F25" s="43" t="s">
        <v>16</v>
      </c>
      <c r="G25" s="44">
        <f t="shared" ref="G25:Q25" si="12">G26+G27</f>
        <v>14.134389799999999</v>
      </c>
      <c r="H25" s="44">
        <f t="shared" si="12"/>
        <v>14.134389819999999</v>
      </c>
      <c r="I25" s="44">
        <f t="shared" si="12"/>
        <v>14.637516840000002</v>
      </c>
      <c r="J25" s="44">
        <f t="shared" si="12"/>
        <v>6.0964999999999998</v>
      </c>
      <c r="K25" s="47">
        <f t="shared" si="12"/>
        <v>7.0414813299999999</v>
      </c>
      <c r="L25" s="44">
        <f t="shared" si="12"/>
        <v>2.8260000000000001</v>
      </c>
      <c r="M25" s="44">
        <f t="shared" si="12"/>
        <v>4.1950846500000001</v>
      </c>
      <c r="N25" s="44">
        <f t="shared" si="12"/>
        <v>4.2404237199999999</v>
      </c>
      <c r="O25" s="44">
        <f t="shared" si="12"/>
        <v>3.40095086</v>
      </c>
      <c r="P25" s="47">
        <f t="shared" si="12"/>
        <v>0.97146610000000022</v>
      </c>
      <c r="Q25" s="44">
        <f t="shared" si="12"/>
        <v>0</v>
      </c>
      <c r="R25" s="45" t="s">
        <v>16</v>
      </c>
      <c r="S25" s="44">
        <f t="shared" si="10"/>
        <v>-0.50312704000000252</v>
      </c>
      <c r="T25" s="44">
        <f>I25-J25-L25-N25</f>
        <v>1.4745931200000006</v>
      </c>
      <c r="U25" s="124">
        <f>T25/(J25+L25+N25)</f>
        <v>0.11202626037857194</v>
      </c>
      <c r="V25" s="49" t="s">
        <v>16</v>
      </c>
    </row>
    <row r="26" spans="1:22" s="58" customFormat="1" ht="110.25" x14ac:dyDescent="0.25">
      <c r="A26" s="9" t="s">
        <v>33</v>
      </c>
      <c r="B26" s="51" t="s">
        <v>35</v>
      </c>
      <c r="C26" s="9" t="s">
        <v>15</v>
      </c>
      <c r="D26" s="9" t="s">
        <v>16</v>
      </c>
      <c r="E26" s="9" t="s">
        <v>16</v>
      </c>
      <c r="F26" s="9" t="s">
        <v>16</v>
      </c>
      <c r="G26" s="52">
        <v>14.134389799999999</v>
      </c>
      <c r="H26" s="52">
        <f t="shared" ref="H26:I30" si="13">J26+L26+N26+P26</f>
        <v>14.134389819999999</v>
      </c>
      <c r="I26" s="52">
        <f t="shared" si="13"/>
        <v>14.506211660000002</v>
      </c>
      <c r="J26" s="54">
        <v>6.0964999999999998</v>
      </c>
      <c r="K26" s="55">
        <v>6.96442432</v>
      </c>
      <c r="L26" s="52">
        <v>2.8260000000000001</v>
      </c>
      <c r="M26" s="52">
        <f>5.01342587-0.81834122</f>
        <v>4.1950846500000001</v>
      </c>
      <c r="N26" s="52">
        <v>4.2404237199999999</v>
      </c>
      <c r="O26" s="52">
        <f>3.49670269-0.15</f>
        <v>3.3467026899999999</v>
      </c>
      <c r="P26" s="55">
        <f>4.6644661-3.693</f>
        <v>0.97146610000000022</v>
      </c>
      <c r="Q26" s="52"/>
      <c r="R26" s="54" t="s">
        <v>16</v>
      </c>
      <c r="S26" s="56">
        <f>G26-I26</f>
        <v>-0.3718218600000025</v>
      </c>
      <c r="T26" s="56">
        <f>I26-J26-L26-N26</f>
        <v>1.3432879400000024</v>
      </c>
      <c r="U26" s="119">
        <f>T26/(J26+L26+N26)</f>
        <v>0.1020508793163471</v>
      </c>
      <c r="V26" s="57" t="s">
        <v>37</v>
      </c>
    </row>
    <row r="27" spans="1:22" s="58" customFormat="1" ht="110.25" x14ac:dyDescent="0.25">
      <c r="A27" s="9" t="s">
        <v>33</v>
      </c>
      <c r="B27" s="51" t="s">
        <v>36</v>
      </c>
      <c r="C27" s="9" t="s">
        <v>15</v>
      </c>
      <c r="D27" s="9" t="s">
        <v>16</v>
      </c>
      <c r="E27" s="9" t="s">
        <v>16</v>
      </c>
      <c r="F27" s="9" t="s">
        <v>16</v>
      </c>
      <c r="G27" s="52">
        <v>0</v>
      </c>
      <c r="H27" s="52">
        <f t="shared" si="13"/>
        <v>0</v>
      </c>
      <c r="I27" s="52">
        <f t="shared" si="13"/>
        <v>0.13130517999999999</v>
      </c>
      <c r="J27" s="52">
        <v>0</v>
      </c>
      <c r="K27" s="59">
        <v>7.7057009999999995E-2</v>
      </c>
      <c r="L27" s="52">
        <v>0</v>
      </c>
      <c r="M27" s="52">
        <v>0</v>
      </c>
      <c r="N27" s="52">
        <v>0</v>
      </c>
      <c r="O27" s="52">
        <v>5.4248169999999998E-2</v>
      </c>
      <c r="P27" s="55">
        <v>0</v>
      </c>
      <c r="Q27" s="52"/>
      <c r="R27" s="54" t="s">
        <v>16</v>
      </c>
      <c r="S27" s="52">
        <f>G27-I27</f>
        <v>-0.13130517999999999</v>
      </c>
      <c r="T27" s="52">
        <f>I27-J27-L27-N27</f>
        <v>0.13130517999999999</v>
      </c>
      <c r="U27" s="54" t="s">
        <v>16</v>
      </c>
      <c r="V27" s="57" t="s">
        <v>37</v>
      </c>
    </row>
    <row r="28" spans="1:22" s="15" customFormat="1" ht="63" x14ac:dyDescent="0.25">
      <c r="A28" s="16" t="s">
        <v>38</v>
      </c>
      <c r="B28" s="17" t="s">
        <v>39</v>
      </c>
      <c r="C28" s="18" t="s">
        <v>15</v>
      </c>
      <c r="D28" s="60" t="s">
        <v>16</v>
      </c>
      <c r="E28" s="60" t="s">
        <v>16</v>
      </c>
      <c r="F28" s="60" t="s">
        <v>16</v>
      </c>
      <c r="G28" s="20">
        <f>G29</f>
        <v>0</v>
      </c>
      <c r="H28" s="61">
        <f t="shared" si="13"/>
        <v>0</v>
      </c>
      <c r="I28" s="62">
        <f t="shared" si="13"/>
        <v>9.3657693700000006</v>
      </c>
      <c r="J28" s="110">
        <f t="shared" ref="J28:Q28" si="14">J29</f>
        <v>0</v>
      </c>
      <c r="K28" s="111">
        <f t="shared" si="14"/>
        <v>2.50053605</v>
      </c>
      <c r="L28" s="110">
        <f t="shared" si="14"/>
        <v>0</v>
      </c>
      <c r="M28" s="111">
        <f t="shared" si="14"/>
        <v>2.43538896</v>
      </c>
      <c r="N28" s="110">
        <f t="shared" si="14"/>
        <v>0</v>
      </c>
      <c r="O28" s="111">
        <f t="shared" si="14"/>
        <v>4.4298443600000006</v>
      </c>
      <c r="P28" s="110">
        <f t="shared" si="14"/>
        <v>0</v>
      </c>
      <c r="Q28" s="111">
        <f t="shared" si="14"/>
        <v>0</v>
      </c>
      <c r="R28" s="110" t="s">
        <v>16</v>
      </c>
      <c r="S28" s="14">
        <f t="shared" si="10"/>
        <v>-9.3657693700000006</v>
      </c>
      <c r="T28" s="14">
        <f>I28-J28-L28-N28</f>
        <v>9.3657693700000006</v>
      </c>
      <c r="U28" s="14" t="s">
        <v>16</v>
      </c>
      <c r="V28" s="23" t="s">
        <v>16</v>
      </c>
    </row>
    <row r="29" spans="1:22" ht="110.25" x14ac:dyDescent="0.25">
      <c r="A29" s="63" t="s">
        <v>38</v>
      </c>
      <c r="B29" s="64" t="s">
        <v>40</v>
      </c>
      <c r="C29" s="65" t="s">
        <v>15</v>
      </c>
      <c r="D29" s="53" t="s">
        <v>16</v>
      </c>
      <c r="E29" s="53" t="s">
        <v>16</v>
      </c>
      <c r="F29" s="53" t="s">
        <v>16</v>
      </c>
      <c r="G29" s="91">
        <v>0</v>
      </c>
      <c r="H29" s="91">
        <f t="shared" si="13"/>
        <v>0</v>
      </c>
      <c r="I29" s="91">
        <f t="shared" si="13"/>
        <v>9.3657693700000006</v>
      </c>
      <c r="J29" s="53">
        <v>0</v>
      </c>
      <c r="K29" s="91">
        <v>2.50053605</v>
      </c>
      <c r="L29" s="123">
        <v>0</v>
      </c>
      <c r="M29" s="91">
        <f>2.14993269+0.42299867-0.1375424</f>
        <v>2.43538896</v>
      </c>
      <c r="N29" s="123">
        <v>0</v>
      </c>
      <c r="O29" s="91">
        <f>1.19560605+3.26323831-0.029</f>
        <v>4.4298443600000006</v>
      </c>
      <c r="P29" s="123">
        <v>0</v>
      </c>
      <c r="Q29" s="66"/>
      <c r="R29" s="53" t="s">
        <v>16</v>
      </c>
      <c r="S29" s="56">
        <f>G29-I29</f>
        <v>-9.3657693700000006</v>
      </c>
      <c r="T29" s="56">
        <f>I29-J29-L29-N29</f>
        <v>9.3657693700000006</v>
      </c>
      <c r="U29" s="56" t="s">
        <v>16</v>
      </c>
      <c r="V29" s="68" t="s">
        <v>37</v>
      </c>
    </row>
    <row r="30" spans="1:22" s="15" customFormat="1" ht="63" x14ac:dyDescent="0.25">
      <c r="A30" s="16" t="s">
        <v>41</v>
      </c>
      <c r="B30" s="17" t="s">
        <v>42</v>
      </c>
      <c r="C30" s="18" t="s">
        <v>15</v>
      </c>
      <c r="D30" s="60" t="s">
        <v>16</v>
      </c>
      <c r="E30" s="60" t="s">
        <v>16</v>
      </c>
      <c r="F30" s="60" t="s">
        <v>16</v>
      </c>
      <c r="G30" s="60">
        <v>0</v>
      </c>
      <c r="H30" s="61">
        <f t="shared" si="13"/>
        <v>0</v>
      </c>
      <c r="I30" s="62">
        <f t="shared" si="13"/>
        <v>1.85103942</v>
      </c>
      <c r="J30" s="110">
        <f t="shared" ref="J30:Q30" si="15">J31</f>
        <v>0</v>
      </c>
      <c r="K30" s="111">
        <f t="shared" si="15"/>
        <v>0.33632127000000001</v>
      </c>
      <c r="L30" s="110">
        <f t="shared" si="15"/>
        <v>0</v>
      </c>
      <c r="M30" s="111">
        <f t="shared" si="15"/>
        <v>1.37914889</v>
      </c>
      <c r="N30" s="110">
        <f t="shared" si="15"/>
        <v>0</v>
      </c>
      <c r="O30" s="111">
        <f t="shared" si="15"/>
        <v>0.13556926</v>
      </c>
      <c r="P30" s="110">
        <f t="shared" si="15"/>
        <v>0</v>
      </c>
      <c r="Q30" s="111">
        <f t="shared" si="15"/>
        <v>0</v>
      </c>
      <c r="R30" s="110" t="s">
        <v>16</v>
      </c>
      <c r="S30" s="14">
        <f t="shared" si="10"/>
        <v>-1.85103942</v>
      </c>
      <c r="T30" s="14">
        <f t="shared" ref="T17:T70" si="16">I30-J30-L30</f>
        <v>1.85103942</v>
      </c>
      <c r="U30" s="14" t="s">
        <v>16</v>
      </c>
      <c r="V30" s="69" t="s">
        <v>16</v>
      </c>
    </row>
    <row r="31" spans="1:22" ht="110.25" x14ac:dyDescent="0.25">
      <c r="A31" s="63" t="s">
        <v>43</v>
      </c>
      <c r="B31" s="70" t="s">
        <v>44</v>
      </c>
      <c r="C31" s="65" t="s">
        <v>15</v>
      </c>
      <c r="D31" s="53" t="s">
        <v>16</v>
      </c>
      <c r="E31" s="53" t="s">
        <v>16</v>
      </c>
      <c r="F31" s="53" t="s">
        <v>16</v>
      </c>
      <c r="G31" s="53">
        <v>0</v>
      </c>
      <c r="H31" s="54">
        <v>0</v>
      </c>
      <c r="I31" s="112">
        <f>K31+M31+O31+Q31</f>
        <v>1.85103942</v>
      </c>
      <c r="J31" s="113">
        <v>0</v>
      </c>
      <c r="K31" s="114">
        <v>0.33632127000000001</v>
      </c>
      <c r="L31" s="113">
        <v>0</v>
      </c>
      <c r="M31" s="114">
        <f>0.040446+1.41899089-0.080288</f>
        <v>1.37914889</v>
      </c>
      <c r="N31" s="113">
        <v>0</v>
      </c>
      <c r="O31" s="114">
        <f>0.05606072+0.07950854</f>
        <v>0.13556926</v>
      </c>
      <c r="P31" s="113">
        <v>0</v>
      </c>
      <c r="Q31" s="114"/>
      <c r="R31" s="113" t="s">
        <v>16</v>
      </c>
      <c r="S31" s="56">
        <f>G31-I31</f>
        <v>-1.85103942</v>
      </c>
      <c r="T31" s="56">
        <f>I31-J31-L31-N31</f>
        <v>1.85103942</v>
      </c>
      <c r="U31" s="56" t="s">
        <v>16</v>
      </c>
      <c r="V31" s="68" t="s">
        <v>37</v>
      </c>
    </row>
    <row r="32" spans="1:22" s="39" customFormat="1" ht="47.25" hidden="1" x14ac:dyDescent="0.25">
      <c r="A32" s="72" t="s">
        <v>45</v>
      </c>
      <c r="B32" s="33" t="s">
        <v>46</v>
      </c>
      <c r="C32" s="34" t="s">
        <v>15</v>
      </c>
      <c r="D32" s="35" t="s">
        <v>16</v>
      </c>
      <c r="E32" s="35" t="s">
        <v>16</v>
      </c>
      <c r="F32" s="35" t="s">
        <v>16</v>
      </c>
      <c r="G32" s="35" t="s">
        <v>16</v>
      </c>
      <c r="H32" s="35" t="s">
        <v>16</v>
      </c>
      <c r="I32" s="35" t="s">
        <v>16</v>
      </c>
      <c r="J32" s="35" t="s">
        <v>16</v>
      </c>
      <c r="K32" s="35" t="s">
        <v>16</v>
      </c>
      <c r="L32" s="35" t="s">
        <v>16</v>
      </c>
      <c r="M32" s="35" t="s">
        <v>16</v>
      </c>
      <c r="N32" s="35" t="s">
        <v>16</v>
      </c>
      <c r="O32" s="35" t="s">
        <v>16</v>
      </c>
      <c r="P32" s="35" t="s">
        <v>16</v>
      </c>
      <c r="Q32" s="35" t="s">
        <v>16</v>
      </c>
      <c r="R32" s="37" t="s">
        <v>16</v>
      </c>
      <c r="S32" s="73" t="s">
        <v>16</v>
      </c>
      <c r="T32" s="73" t="s">
        <v>16</v>
      </c>
      <c r="U32" s="73" t="s">
        <v>16</v>
      </c>
      <c r="V32" s="75" t="s">
        <v>16</v>
      </c>
    </row>
    <row r="33" spans="1:22" s="80" customFormat="1" ht="78.75" hidden="1" x14ac:dyDescent="0.25">
      <c r="A33" s="76" t="s">
        <v>47</v>
      </c>
      <c r="B33" s="41" t="s">
        <v>48</v>
      </c>
      <c r="C33" s="77" t="s">
        <v>15</v>
      </c>
      <c r="D33" s="46" t="s">
        <v>16</v>
      </c>
      <c r="E33" s="46" t="s">
        <v>16</v>
      </c>
      <c r="F33" s="46" t="s">
        <v>16</v>
      </c>
      <c r="G33" s="46" t="s">
        <v>16</v>
      </c>
      <c r="H33" s="46" t="s">
        <v>16</v>
      </c>
      <c r="I33" s="46" t="s">
        <v>16</v>
      </c>
      <c r="J33" s="46" t="s">
        <v>16</v>
      </c>
      <c r="K33" s="46" t="s">
        <v>16</v>
      </c>
      <c r="L33" s="46" t="s">
        <v>16</v>
      </c>
      <c r="M33" s="46" t="s">
        <v>16</v>
      </c>
      <c r="N33" s="46" t="s">
        <v>16</v>
      </c>
      <c r="O33" s="46" t="s">
        <v>16</v>
      </c>
      <c r="P33" s="46" t="s">
        <v>16</v>
      </c>
      <c r="Q33" s="46" t="s">
        <v>16</v>
      </c>
      <c r="R33" s="78" t="s">
        <v>16</v>
      </c>
      <c r="S33" s="48" t="s">
        <v>16</v>
      </c>
      <c r="T33" s="48" t="s">
        <v>16</v>
      </c>
      <c r="U33" s="48" t="s">
        <v>16</v>
      </c>
      <c r="V33" s="79" t="s">
        <v>16</v>
      </c>
    </row>
    <row r="34" spans="1:22" s="80" customFormat="1" ht="47.25" hidden="1" x14ac:dyDescent="0.25">
      <c r="A34" s="81" t="s">
        <v>49</v>
      </c>
      <c r="B34" s="41" t="s">
        <v>50</v>
      </c>
      <c r="C34" s="77" t="s">
        <v>15</v>
      </c>
      <c r="D34" s="46" t="s">
        <v>16</v>
      </c>
      <c r="E34" s="46" t="s">
        <v>16</v>
      </c>
      <c r="F34" s="46" t="s">
        <v>16</v>
      </c>
      <c r="G34" s="46" t="s">
        <v>16</v>
      </c>
      <c r="H34" s="46" t="s">
        <v>16</v>
      </c>
      <c r="I34" s="46" t="s">
        <v>16</v>
      </c>
      <c r="J34" s="46" t="s">
        <v>16</v>
      </c>
      <c r="K34" s="46" t="s">
        <v>16</v>
      </c>
      <c r="L34" s="46" t="s">
        <v>16</v>
      </c>
      <c r="M34" s="46" t="s">
        <v>16</v>
      </c>
      <c r="N34" s="46" t="s">
        <v>16</v>
      </c>
      <c r="O34" s="46" t="s">
        <v>16</v>
      </c>
      <c r="P34" s="46" t="s">
        <v>16</v>
      </c>
      <c r="Q34" s="46" t="s">
        <v>16</v>
      </c>
      <c r="R34" s="78" t="s">
        <v>16</v>
      </c>
      <c r="S34" s="48" t="s">
        <v>16</v>
      </c>
      <c r="T34" s="48" t="s">
        <v>16</v>
      </c>
      <c r="U34" s="48" t="s">
        <v>16</v>
      </c>
      <c r="V34" s="79" t="s">
        <v>16</v>
      </c>
    </row>
    <row r="35" spans="1:22" s="39" customFormat="1" ht="47.25" hidden="1" x14ac:dyDescent="0.25">
      <c r="A35" s="32" t="s">
        <v>51</v>
      </c>
      <c r="B35" s="33" t="s">
        <v>52</v>
      </c>
      <c r="C35" s="34" t="s">
        <v>15</v>
      </c>
      <c r="D35" s="35" t="s">
        <v>16</v>
      </c>
      <c r="E35" s="35" t="s">
        <v>16</v>
      </c>
      <c r="F35" s="35" t="s">
        <v>16</v>
      </c>
      <c r="G35" s="35" t="s">
        <v>16</v>
      </c>
      <c r="H35" s="35" t="s">
        <v>16</v>
      </c>
      <c r="I35" s="35" t="s">
        <v>16</v>
      </c>
      <c r="J35" s="35" t="s">
        <v>16</v>
      </c>
      <c r="K35" s="35" t="s">
        <v>16</v>
      </c>
      <c r="L35" s="35" t="s">
        <v>16</v>
      </c>
      <c r="M35" s="35" t="s">
        <v>16</v>
      </c>
      <c r="N35" s="35" t="s">
        <v>16</v>
      </c>
      <c r="O35" s="35" t="s">
        <v>16</v>
      </c>
      <c r="P35" s="35" t="s">
        <v>16</v>
      </c>
      <c r="Q35" s="35" t="s">
        <v>16</v>
      </c>
      <c r="R35" s="37" t="s">
        <v>16</v>
      </c>
      <c r="S35" s="73" t="s">
        <v>16</v>
      </c>
      <c r="T35" s="73" t="s">
        <v>16</v>
      </c>
      <c r="U35" s="73" t="s">
        <v>16</v>
      </c>
      <c r="V35" s="75" t="s">
        <v>16</v>
      </c>
    </row>
    <row r="36" spans="1:22" s="80" customFormat="1" ht="47.25" hidden="1" x14ac:dyDescent="0.25">
      <c r="A36" s="81" t="s">
        <v>51</v>
      </c>
      <c r="B36" s="41" t="s">
        <v>53</v>
      </c>
      <c r="C36" s="77" t="s">
        <v>15</v>
      </c>
      <c r="D36" s="46" t="s">
        <v>16</v>
      </c>
      <c r="E36" s="46" t="s">
        <v>16</v>
      </c>
      <c r="F36" s="46" t="s">
        <v>16</v>
      </c>
      <c r="G36" s="46" t="s">
        <v>16</v>
      </c>
      <c r="H36" s="46" t="s">
        <v>16</v>
      </c>
      <c r="I36" s="46" t="s">
        <v>16</v>
      </c>
      <c r="J36" s="46" t="s">
        <v>16</v>
      </c>
      <c r="K36" s="46" t="s">
        <v>16</v>
      </c>
      <c r="L36" s="46" t="s">
        <v>16</v>
      </c>
      <c r="M36" s="46" t="s">
        <v>16</v>
      </c>
      <c r="N36" s="46" t="s">
        <v>16</v>
      </c>
      <c r="O36" s="46" t="s">
        <v>16</v>
      </c>
      <c r="P36" s="46" t="s">
        <v>16</v>
      </c>
      <c r="Q36" s="46" t="s">
        <v>16</v>
      </c>
      <c r="R36" s="78" t="s">
        <v>16</v>
      </c>
      <c r="S36" s="48" t="s">
        <v>16</v>
      </c>
      <c r="T36" s="48" t="s">
        <v>16</v>
      </c>
      <c r="U36" s="48" t="s">
        <v>16</v>
      </c>
      <c r="V36" s="79" t="s">
        <v>16</v>
      </c>
    </row>
    <row r="37" spans="1:22" s="80" customFormat="1" ht="126" hidden="1" x14ac:dyDescent="0.25">
      <c r="A37" s="81" t="s">
        <v>51</v>
      </c>
      <c r="B37" s="41" t="s">
        <v>54</v>
      </c>
      <c r="C37" s="77" t="s">
        <v>15</v>
      </c>
      <c r="D37" s="46" t="s">
        <v>16</v>
      </c>
      <c r="E37" s="46" t="s">
        <v>16</v>
      </c>
      <c r="F37" s="46" t="s">
        <v>16</v>
      </c>
      <c r="G37" s="46" t="s">
        <v>16</v>
      </c>
      <c r="H37" s="46" t="s">
        <v>16</v>
      </c>
      <c r="I37" s="46" t="s">
        <v>16</v>
      </c>
      <c r="J37" s="46" t="s">
        <v>16</v>
      </c>
      <c r="K37" s="46" t="s">
        <v>16</v>
      </c>
      <c r="L37" s="46" t="s">
        <v>16</v>
      </c>
      <c r="M37" s="46" t="s">
        <v>16</v>
      </c>
      <c r="N37" s="46" t="s">
        <v>16</v>
      </c>
      <c r="O37" s="46" t="s">
        <v>16</v>
      </c>
      <c r="P37" s="46" t="s">
        <v>16</v>
      </c>
      <c r="Q37" s="46" t="s">
        <v>16</v>
      </c>
      <c r="R37" s="46" t="s">
        <v>16</v>
      </c>
      <c r="S37" s="48" t="s">
        <v>16</v>
      </c>
      <c r="T37" s="48" t="s">
        <v>16</v>
      </c>
      <c r="U37" s="48" t="s">
        <v>16</v>
      </c>
      <c r="V37" s="79" t="s">
        <v>16</v>
      </c>
    </row>
    <row r="38" spans="1:22" s="80" customFormat="1" ht="110.25" hidden="1" x14ac:dyDescent="0.25">
      <c r="A38" s="81" t="s">
        <v>51</v>
      </c>
      <c r="B38" s="41" t="s">
        <v>55</v>
      </c>
      <c r="C38" s="77" t="s">
        <v>15</v>
      </c>
      <c r="D38" s="46" t="s">
        <v>16</v>
      </c>
      <c r="E38" s="46" t="s">
        <v>16</v>
      </c>
      <c r="F38" s="46" t="s">
        <v>16</v>
      </c>
      <c r="G38" s="46" t="s">
        <v>16</v>
      </c>
      <c r="H38" s="46" t="s">
        <v>16</v>
      </c>
      <c r="I38" s="46" t="s">
        <v>16</v>
      </c>
      <c r="J38" s="46" t="s">
        <v>16</v>
      </c>
      <c r="K38" s="46" t="s">
        <v>16</v>
      </c>
      <c r="L38" s="46" t="s">
        <v>16</v>
      </c>
      <c r="M38" s="46" t="s">
        <v>16</v>
      </c>
      <c r="N38" s="46" t="s">
        <v>16</v>
      </c>
      <c r="O38" s="46" t="s">
        <v>16</v>
      </c>
      <c r="P38" s="46" t="s">
        <v>16</v>
      </c>
      <c r="Q38" s="46" t="s">
        <v>16</v>
      </c>
      <c r="R38" s="46" t="s">
        <v>16</v>
      </c>
      <c r="S38" s="48" t="s">
        <v>16</v>
      </c>
      <c r="T38" s="48" t="s">
        <v>16</v>
      </c>
      <c r="U38" s="48" t="s">
        <v>16</v>
      </c>
      <c r="V38" s="79" t="s">
        <v>16</v>
      </c>
    </row>
    <row r="39" spans="1:22" s="80" customFormat="1" ht="110.25" hidden="1" x14ac:dyDescent="0.25">
      <c r="A39" s="81" t="s">
        <v>56</v>
      </c>
      <c r="B39" s="41" t="s">
        <v>57</v>
      </c>
      <c r="C39" s="77" t="s">
        <v>15</v>
      </c>
      <c r="D39" s="46" t="s">
        <v>16</v>
      </c>
      <c r="E39" s="46" t="s">
        <v>16</v>
      </c>
      <c r="F39" s="46" t="s">
        <v>16</v>
      </c>
      <c r="G39" s="46" t="s">
        <v>16</v>
      </c>
      <c r="H39" s="46" t="s">
        <v>16</v>
      </c>
      <c r="I39" s="46" t="s">
        <v>16</v>
      </c>
      <c r="J39" s="46" t="s">
        <v>16</v>
      </c>
      <c r="K39" s="46" t="s">
        <v>16</v>
      </c>
      <c r="L39" s="46" t="s">
        <v>16</v>
      </c>
      <c r="M39" s="46" t="s">
        <v>16</v>
      </c>
      <c r="N39" s="46" t="s">
        <v>16</v>
      </c>
      <c r="O39" s="46" t="s">
        <v>16</v>
      </c>
      <c r="P39" s="46" t="s">
        <v>16</v>
      </c>
      <c r="Q39" s="46" t="s">
        <v>16</v>
      </c>
      <c r="R39" s="46" t="s">
        <v>16</v>
      </c>
      <c r="S39" s="48" t="s">
        <v>16</v>
      </c>
      <c r="T39" s="48" t="s">
        <v>16</v>
      </c>
      <c r="U39" s="48" t="s">
        <v>16</v>
      </c>
      <c r="V39" s="79" t="s">
        <v>16</v>
      </c>
    </row>
    <row r="40" spans="1:22" s="39" customFormat="1" ht="94.5" hidden="1" x14ac:dyDescent="0.25">
      <c r="A40" s="32" t="s">
        <v>58</v>
      </c>
      <c r="B40" s="33" t="s">
        <v>59</v>
      </c>
      <c r="C40" s="34" t="s">
        <v>15</v>
      </c>
      <c r="D40" s="35" t="s">
        <v>16</v>
      </c>
      <c r="E40" s="35" t="s">
        <v>16</v>
      </c>
      <c r="F40" s="35" t="s">
        <v>16</v>
      </c>
      <c r="G40" s="35" t="s">
        <v>16</v>
      </c>
      <c r="H40" s="35" t="s">
        <v>16</v>
      </c>
      <c r="I40" s="35" t="s">
        <v>16</v>
      </c>
      <c r="J40" s="35" t="s">
        <v>16</v>
      </c>
      <c r="K40" s="35" t="s">
        <v>16</v>
      </c>
      <c r="L40" s="35" t="s">
        <v>16</v>
      </c>
      <c r="M40" s="35" t="s">
        <v>16</v>
      </c>
      <c r="N40" s="35" t="s">
        <v>16</v>
      </c>
      <c r="O40" s="35" t="s">
        <v>16</v>
      </c>
      <c r="P40" s="35" t="s">
        <v>16</v>
      </c>
      <c r="Q40" s="35" t="s">
        <v>16</v>
      </c>
      <c r="R40" s="73" t="s">
        <v>16</v>
      </c>
      <c r="S40" s="73" t="s">
        <v>16</v>
      </c>
      <c r="T40" s="73" t="s">
        <v>16</v>
      </c>
      <c r="U40" s="73" t="s">
        <v>16</v>
      </c>
      <c r="V40" s="75" t="s">
        <v>16</v>
      </c>
    </row>
    <row r="41" spans="1:22" s="80" customFormat="1" ht="78.75" hidden="1" x14ac:dyDescent="0.25">
      <c r="A41" s="81" t="s">
        <v>60</v>
      </c>
      <c r="B41" s="41" t="s">
        <v>61</v>
      </c>
      <c r="C41" s="77" t="s">
        <v>15</v>
      </c>
      <c r="D41" s="46" t="s">
        <v>16</v>
      </c>
      <c r="E41" s="46" t="s">
        <v>16</v>
      </c>
      <c r="F41" s="46" t="s">
        <v>16</v>
      </c>
      <c r="G41" s="46" t="s">
        <v>16</v>
      </c>
      <c r="H41" s="46" t="s">
        <v>16</v>
      </c>
      <c r="I41" s="46" t="s">
        <v>16</v>
      </c>
      <c r="J41" s="46" t="s">
        <v>16</v>
      </c>
      <c r="K41" s="46" t="s">
        <v>16</v>
      </c>
      <c r="L41" s="46" t="s">
        <v>16</v>
      </c>
      <c r="M41" s="46" t="s">
        <v>16</v>
      </c>
      <c r="N41" s="46" t="s">
        <v>16</v>
      </c>
      <c r="O41" s="46" t="s">
        <v>16</v>
      </c>
      <c r="P41" s="46" t="s">
        <v>16</v>
      </c>
      <c r="Q41" s="46" t="s">
        <v>16</v>
      </c>
      <c r="R41" s="48" t="s">
        <v>16</v>
      </c>
      <c r="S41" s="48">
        <v>0</v>
      </c>
      <c r="T41" s="48" t="s">
        <v>16</v>
      </c>
      <c r="U41" s="48" t="s">
        <v>16</v>
      </c>
      <c r="V41" s="79" t="s">
        <v>16</v>
      </c>
    </row>
    <row r="42" spans="1:22" s="80" customFormat="1" ht="78.75" x14ac:dyDescent="0.25">
      <c r="A42" s="81" t="s">
        <v>62</v>
      </c>
      <c r="B42" s="41" t="s">
        <v>63</v>
      </c>
      <c r="C42" s="77" t="s">
        <v>15</v>
      </c>
      <c r="D42" s="46" t="s">
        <v>16</v>
      </c>
      <c r="E42" s="46" t="s">
        <v>16</v>
      </c>
      <c r="F42" s="46" t="s">
        <v>16</v>
      </c>
      <c r="G42" s="82">
        <f t="shared" ref="G42:Q42" si="17">G43</f>
        <v>35.216999999999999</v>
      </c>
      <c r="H42" s="82">
        <f t="shared" si="17"/>
        <v>35.216999999999999</v>
      </c>
      <c r="I42" s="82">
        <f t="shared" si="17"/>
        <v>4.0487287900000002</v>
      </c>
      <c r="J42" s="82">
        <f t="shared" si="17"/>
        <v>0</v>
      </c>
      <c r="K42" s="82">
        <f t="shared" si="17"/>
        <v>0</v>
      </c>
      <c r="L42" s="82">
        <f t="shared" si="17"/>
        <v>0</v>
      </c>
      <c r="M42" s="82">
        <f t="shared" si="17"/>
        <v>0</v>
      </c>
      <c r="N42" s="82">
        <f t="shared" si="17"/>
        <v>0</v>
      </c>
      <c r="O42" s="82">
        <f t="shared" si="17"/>
        <v>4.0487287900000002</v>
      </c>
      <c r="P42" s="82">
        <f t="shared" si="17"/>
        <v>35.216999999999999</v>
      </c>
      <c r="Q42" s="82">
        <f t="shared" si="17"/>
        <v>0</v>
      </c>
      <c r="R42" s="48" t="s">
        <v>16</v>
      </c>
      <c r="S42" s="48">
        <f t="shared" ref="S42:S48" si="18">G42-I42</f>
        <v>31.16827121</v>
      </c>
      <c r="T42" s="48">
        <f>I42-J42-L42-N42</f>
        <v>4.0487287900000002</v>
      </c>
      <c r="U42" s="48">
        <v>0</v>
      </c>
      <c r="V42" s="79" t="s">
        <v>16</v>
      </c>
    </row>
    <row r="43" spans="1:22" s="31" customFormat="1" ht="47.25" x14ac:dyDescent="0.25">
      <c r="A43" s="24" t="s">
        <v>64</v>
      </c>
      <c r="B43" s="25" t="s">
        <v>65</v>
      </c>
      <c r="C43" s="26" t="s">
        <v>15</v>
      </c>
      <c r="D43" s="27" t="s">
        <v>16</v>
      </c>
      <c r="E43" s="27" t="s">
        <v>16</v>
      </c>
      <c r="F43" s="27" t="s">
        <v>16</v>
      </c>
      <c r="G43" s="83">
        <f t="shared" ref="G43:K44" si="19">G44</f>
        <v>35.216999999999999</v>
      </c>
      <c r="H43" s="83">
        <f t="shared" si="19"/>
        <v>35.216999999999999</v>
      </c>
      <c r="I43" s="83">
        <f t="shared" si="19"/>
        <v>4.0487287900000002</v>
      </c>
      <c r="J43" s="83">
        <f t="shared" si="19"/>
        <v>0</v>
      </c>
      <c r="K43" s="83">
        <f t="shared" si="19"/>
        <v>0</v>
      </c>
      <c r="L43" s="83">
        <f t="shared" ref="L43:P44" si="20">L44</f>
        <v>0</v>
      </c>
      <c r="M43" s="83">
        <f t="shared" si="20"/>
        <v>0</v>
      </c>
      <c r="N43" s="83">
        <f t="shared" si="20"/>
        <v>0</v>
      </c>
      <c r="O43" s="83">
        <f t="shared" si="20"/>
        <v>4.0487287900000002</v>
      </c>
      <c r="P43" s="83">
        <f t="shared" si="20"/>
        <v>35.216999999999999</v>
      </c>
      <c r="Q43" s="83">
        <f>Q44</f>
        <v>0</v>
      </c>
      <c r="R43" s="29" t="s">
        <v>16</v>
      </c>
      <c r="S43" s="84">
        <f t="shared" si="18"/>
        <v>31.16827121</v>
      </c>
      <c r="T43" s="84">
        <f t="shared" si="16"/>
        <v>4.0487287900000002</v>
      </c>
      <c r="U43" s="84">
        <f>J43-K43-M43</f>
        <v>0</v>
      </c>
      <c r="V43" s="86" t="s">
        <v>16</v>
      </c>
    </row>
    <row r="44" spans="1:22" s="39" customFormat="1" ht="78.75" x14ac:dyDescent="0.25">
      <c r="A44" s="32" t="s">
        <v>66</v>
      </c>
      <c r="B44" s="33" t="s">
        <v>67</v>
      </c>
      <c r="C44" s="34" t="s">
        <v>15</v>
      </c>
      <c r="D44" s="35" t="s">
        <v>16</v>
      </c>
      <c r="E44" s="35" t="s">
        <v>16</v>
      </c>
      <c r="F44" s="35" t="s">
        <v>16</v>
      </c>
      <c r="G44" s="87">
        <f t="shared" si="19"/>
        <v>35.216999999999999</v>
      </c>
      <c r="H44" s="87">
        <f t="shared" si="19"/>
        <v>35.216999999999999</v>
      </c>
      <c r="I44" s="87">
        <f t="shared" si="19"/>
        <v>4.0487287900000002</v>
      </c>
      <c r="J44" s="87">
        <f t="shared" si="19"/>
        <v>0</v>
      </c>
      <c r="K44" s="87">
        <f t="shared" si="19"/>
        <v>0</v>
      </c>
      <c r="L44" s="87">
        <f t="shared" si="20"/>
        <v>0</v>
      </c>
      <c r="M44" s="87">
        <f t="shared" si="20"/>
        <v>0</v>
      </c>
      <c r="N44" s="87">
        <f t="shared" si="20"/>
        <v>0</v>
      </c>
      <c r="O44" s="87">
        <f t="shared" si="20"/>
        <v>4.0487287900000002</v>
      </c>
      <c r="P44" s="87">
        <f t="shared" si="20"/>
        <v>35.216999999999999</v>
      </c>
      <c r="Q44" s="87">
        <f>Q45</f>
        <v>0</v>
      </c>
      <c r="R44" s="37" t="s">
        <v>16</v>
      </c>
      <c r="S44" s="73">
        <f t="shared" si="18"/>
        <v>31.16827121</v>
      </c>
      <c r="T44" s="73">
        <f t="shared" si="16"/>
        <v>4.0487287900000002</v>
      </c>
      <c r="U44" s="73">
        <v>0</v>
      </c>
      <c r="V44" s="75" t="s">
        <v>16</v>
      </c>
    </row>
    <row r="45" spans="1:22" s="80" customFormat="1" ht="31.5" x14ac:dyDescent="0.25">
      <c r="A45" s="46" t="s">
        <v>66</v>
      </c>
      <c r="B45" s="41" t="s">
        <v>68</v>
      </c>
      <c r="C45" s="46" t="s">
        <v>134</v>
      </c>
      <c r="D45" s="46" t="s">
        <v>16</v>
      </c>
      <c r="E45" s="46" t="s">
        <v>16</v>
      </c>
      <c r="F45" s="46" t="s">
        <v>16</v>
      </c>
      <c r="G45" s="44">
        <f>G46+G47</f>
        <v>35.216999999999999</v>
      </c>
      <c r="H45" s="44">
        <f>J45+L45+N45+P45</f>
        <v>35.216999999999999</v>
      </c>
      <c r="I45" s="88">
        <f>I46+I47+I48</f>
        <v>4.0487287900000002</v>
      </c>
      <c r="J45" s="78">
        <f t="shared" ref="J45:Q45" si="21">J46+J47</f>
        <v>0</v>
      </c>
      <c r="K45" s="78">
        <f t="shared" si="21"/>
        <v>0</v>
      </c>
      <c r="L45" s="78">
        <f t="shared" si="21"/>
        <v>0</v>
      </c>
      <c r="M45" s="78">
        <f t="shared" si="21"/>
        <v>0</v>
      </c>
      <c r="N45" s="120">
        <f t="shared" si="21"/>
        <v>0</v>
      </c>
      <c r="O45" s="88">
        <f>O46+O47+O48</f>
        <v>4.0487287900000002</v>
      </c>
      <c r="P45" s="88">
        <f t="shared" si="21"/>
        <v>35.216999999999999</v>
      </c>
      <c r="Q45" s="88">
        <f t="shared" si="21"/>
        <v>0</v>
      </c>
      <c r="R45" s="78" t="s">
        <v>16</v>
      </c>
      <c r="S45" s="48">
        <f t="shared" si="18"/>
        <v>31.16827121</v>
      </c>
      <c r="T45" s="48">
        <f t="shared" si="16"/>
        <v>4.0487287900000002</v>
      </c>
      <c r="U45" s="48">
        <v>0</v>
      </c>
      <c r="V45" s="49" t="s">
        <v>16</v>
      </c>
    </row>
    <row r="46" spans="1:22" ht="78.75" x14ac:dyDescent="0.25">
      <c r="A46" s="53" t="s">
        <v>66</v>
      </c>
      <c r="B46" s="51" t="s">
        <v>114</v>
      </c>
      <c r="C46" s="53" t="s">
        <v>136</v>
      </c>
      <c r="D46" s="53" t="s">
        <v>16</v>
      </c>
      <c r="E46" s="53" t="s">
        <v>16</v>
      </c>
      <c r="F46" s="53" t="s">
        <v>16</v>
      </c>
      <c r="G46" s="66">
        <v>15.217000000000001</v>
      </c>
      <c r="H46" s="66">
        <f>J46+L46+N46+P46</f>
        <v>15.217000000000001</v>
      </c>
      <c r="I46" s="107">
        <f>K46+M46+O46+Q46</f>
        <v>0</v>
      </c>
      <c r="J46" s="67">
        <v>0</v>
      </c>
      <c r="K46" s="67">
        <v>0</v>
      </c>
      <c r="L46" s="67">
        <v>0</v>
      </c>
      <c r="M46" s="67">
        <v>0</v>
      </c>
      <c r="N46" s="107">
        <v>0</v>
      </c>
      <c r="O46" s="107">
        <v>0</v>
      </c>
      <c r="P46" s="71">
        <v>15.217000000000001</v>
      </c>
      <c r="Q46" s="71"/>
      <c r="R46" s="67" t="s">
        <v>16</v>
      </c>
      <c r="S46" s="56">
        <f>G46-I46</f>
        <v>15.217000000000001</v>
      </c>
      <c r="T46" s="56">
        <f>I46-J46-L46-N46</f>
        <v>0</v>
      </c>
      <c r="U46" s="56">
        <v>0</v>
      </c>
      <c r="V46" s="57" t="s">
        <v>16</v>
      </c>
    </row>
    <row r="47" spans="1:22" ht="47.25" x14ac:dyDescent="0.25">
      <c r="A47" s="53" t="s">
        <v>66</v>
      </c>
      <c r="B47" s="51" t="s">
        <v>115</v>
      </c>
      <c r="C47" s="53" t="s">
        <v>137</v>
      </c>
      <c r="D47" s="53" t="s">
        <v>16</v>
      </c>
      <c r="E47" s="53" t="s">
        <v>16</v>
      </c>
      <c r="F47" s="53" t="s">
        <v>16</v>
      </c>
      <c r="G47" s="66">
        <v>20</v>
      </c>
      <c r="H47" s="66">
        <f>J47+L47+N47+P47</f>
        <v>20</v>
      </c>
      <c r="I47" s="107">
        <f>K47+M47+O47+Q47</f>
        <v>0</v>
      </c>
      <c r="J47" s="67">
        <v>0</v>
      </c>
      <c r="K47" s="67">
        <v>0</v>
      </c>
      <c r="L47" s="67">
        <v>0</v>
      </c>
      <c r="M47" s="67">
        <v>0</v>
      </c>
      <c r="N47" s="107">
        <v>0</v>
      </c>
      <c r="O47" s="107">
        <v>0</v>
      </c>
      <c r="P47" s="90">
        <v>20</v>
      </c>
      <c r="Q47" s="71"/>
      <c r="R47" s="67" t="s">
        <v>16</v>
      </c>
      <c r="S47" s="56">
        <f t="shared" si="18"/>
        <v>20</v>
      </c>
      <c r="T47" s="56">
        <f>I47-J47-L47-N47</f>
        <v>0</v>
      </c>
      <c r="U47" s="56">
        <v>0</v>
      </c>
      <c r="V47" s="57" t="s">
        <v>16</v>
      </c>
    </row>
    <row r="48" spans="1:22" ht="110.25" x14ac:dyDescent="0.25">
      <c r="A48" s="53" t="s">
        <v>66</v>
      </c>
      <c r="B48" s="51" t="s">
        <v>144</v>
      </c>
      <c r="C48" s="53" t="s">
        <v>145</v>
      </c>
      <c r="D48" s="53" t="s">
        <v>16</v>
      </c>
      <c r="E48" s="53" t="s">
        <v>16</v>
      </c>
      <c r="F48" s="53" t="s">
        <v>16</v>
      </c>
      <c r="G48" s="66">
        <v>0</v>
      </c>
      <c r="H48" s="66">
        <v>0</v>
      </c>
      <c r="I48" s="66">
        <f>K48+M48+O48+Q48</f>
        <v>4.0487287900000002</v>
      </c>
      <c r="J48" s="67">
        <v>0</v>
      </c>
      <c r="K48" s="67">
        <v>0</v>
      </c>
      <c r="L48" s="67">
        <v>0</v>
      </c>
      <c r="M48" s="67">
        <v>0</v>
      </c>
      <c r="N48" s="107">
        <v>0</v>
      </c>
      <c r="O48" s="66">
        <f>0.44824662+0.95994687+1.17169449+0.87644081+0.5924</f>
        <v>4.0487287900000002</v>
      </c>
      <c r="P48" s="90"/>
      <c r="Q48" s="71"/>
      <c r="R48" s="67" t="s">
        <v>16</v>
      </c>
      <c r="S48" s="56">
        <f>G48-I48</f>
        <v>-4.0487287900000002</v>
      </c>
      <c r="T48" s="56">
        <f>I48-J48-L48-N48</f>
        <v>4.0487287900000002</v>
      </c>
      <c r="U48" s="119" t="s">
        <v>16</v>
      </c>
      <c r="V48" s="57" t="s">
        <v>143</v>
      </c>
    </row>
    <row r="49" spans="1:22" s="80" customFormat="1" ht="63" x14ac:dyDescent="0.25">
      <c r="A49" s="81" t="s">
        <v>69</v>
      </c>
      <c r="B49" s="41" t="s">
        <v>70</v>
      </c>
      <c r="C49" s="77" t="s">
        <v>15</v>
      </c>
      <c r="D49" s="46" t="s">
        <v>16</v>
      </c>
      <c r="E49" s="46" t="s">
        <v>16</v>
      </c>
      <c r="F49" s="46" t="s">
        <v>16</v>
      </c>
      <c r="G49" s="46" t="s">
        <v>16</v>
      </c>
      <c r="H49" s="46" t="s">
        <v>16</v>
      </c>
      <c r="I49" s="46" t="s">
        <v>16</v>
      </c>
      <c r="J49" s="46" t="str">
        <f t="shared" ref="J49:P49" si="22">J50</f>
        <v>нд</v>
      </c>
      <c r="K49" s="46" t="str">
        <f t="shared" si="22"/>
        <v>нд</v>
      </c>
      <c r="L49" s="46" t="str">
        <f t="shared" si="22"/>
        <v>нд</v>
      </c>
      <c r="M49" s="46" t="str">
        <f t="shared" si="22"/>
        <v>нд</v>
      </c>
      <c r="N49" s="46" t="str">
        <f t="shared" si="22"/>
        <v>нд</v>
      </c>
      <c r="O49" s="46" t="str">
        <f t="shared" si="22"/>
        <v>нд</v>
      </c>
      <c r="P49" s="46" t="str">
        <f t="shared" si="22"/>
        <v>нд</v>
      </c>
      <c r="Q49" s="46" t="s">
        <v>16</v>
      </c>
      <c r="R49" s="46" t="s">
        <v>16</v>
      </c>
      <c r="S49" s="46" t="s">
        <v>16</v>
      </c>
      <c r="T49" s="46" t="s">
        <v>16</v>
      </c>
      <c r="U49" s="46" t="s">
        <v>16</v>
      </c>
      <c r="V49" s="46" t="s">
        <v>16</v>
      </c>
    </row>
    <row r="50" spans="1:22" s="39" customFormat="1" ht="47.25" x14ac:dyDescent="0.25">
      <c r="A50" s="32" t="s">
        <v>71</v>
      </c>
      <c r="B50" s="33" t="s">
        <v>72</v>
      </c>
      <c r="C50" s="34" t="s">
        <v>15</v>
      </c>
      <c r="D50" s="35" t="s">
        <v>16</v>
      </c>
      <c r="E50" s="35" t="s">
        <v>16</v>
      </c>
      <c r="F50" s="35" t="s">
        <v>16</v>
      </c>
      <c r="G50" s="35" t="s">
        <v>16</v>
      </c>
      <c r="H50" s="35" t="s">
        <v>16</v>
      </c>
      <c r="I50" s="35" t="s">
        <v>16</v>
      </c>
      <c r="J50" s="35" t="s">
        <v>16</v>
      </c>
      <c r="K50" s="35" t="s">
        <v>16</v>
      </c>
      <c r="L50" s="35" t="s">
        <v>16</v>
      </c>
      <c r="M50" s="35" t="s">
        <v>16</v>
      </c>
      <c r="N50" s="35" t="s">
        <v>16</v>
      </c>
      <c r="O50" s="35" t="s">
        <v>16</v>
      </c>
      <c r="P50" s="35" t="s">
        <v>16</v>
      </c>
      <c r="Q50" s="35" t="s">
        <v>16</v>
      </c>
      <c r="R50" s="35" t="s">
        <v>16</v>
      </c>
      <c r="S50" s="35" t="s">
        <v>16</v>
      </c>
      <c r="T50" s="35" t="s">
        <v>16</v>
      </c>
      <c r="U50" s="35" t="s">
        <v>16</v>
      </c>
      <c r="V50" s="35" t="s">
        <v>16</v>
      </c>
    </row>
    <row r="51" spans="1:22" s="15" customFormat="1" ht="31.5" x14ac:dyDescent="0.25">
      <c r="A51" s="16" t="s">
        <v>73</v>
      </c>
      <c r="B51" s="17" t="s">
        <v>74</v>
      </c>
      <c r="C51" s="18" t="s">
        <v>15</v>
      </c>
      <c r="D51" s="60" t="s">
        <v>16</v>
      </c>
      <c r="E51" s="60" t="s">
        <v>16</v>
      </c>
      <c r="F51" s="60" t="s">
        <v>16</v>
      </c>
      <c r="G51" s="60" t="s">
        <v>16</v>
      </c>
      <c r="H51" s="60" t="s">
        <v>16</v>
      </c>
      <c r="I51" s="60" t="s">
        <v>16</v>
      </c>
      <c r="J51" s="60" t="s">
        <v>16</v>
      </c>
      <c r="K51" s="60" t="s">
        <v>16</v>
      </c>
      <c r="L51" s="60" t="s">
        <v>16</v>
      </c>
      <c r="M51" s="60" t="s">
        <v>16</v>
      </c>
      <c r="N51" s="60" t="s">
        <v>16</v>
      </c>
      <c r="O51" s="60" t="s">
        <v>16</v>
      </c>
      <c r="P51" s="60" t="s">
        <v>16</v>
      </c>
      <c r="Q51" s="60" t="s">
        <v>16</v>
      </c>
      <c r="R51" s="19" t="s">
        <v>16</v>
      </c>
      <c r="S51" s="19" t="s">
        <v>16</v>
      </c>
      <c r="T51" s="19" t="s">
        <v>16</v>
      </c>
      <c r="U51" s="19" t="s">
        <v>16</v>
      </c>
      <c r="V51" s="19" t="s">
        <v>16</v>
      </c>
    </row>
    <row r="52" spans="1:22" s="15" customFormat="1" ht="47.25" x14ac:dyDescent="0.25">
      <c r="A52" s="16" t="s">
        <v>75</v>
      </c>
      <c r="B52" s="17" t="s">
        <v>76</v>
      </c>
      <c r="C52" s="18" t="s">
        <v>15</v>
      </c>
      <c r="D52" s="60" t="s">
        <v>16</v>
      </c>
      <c r="E52" s="60" t="s">
        <v>16</v>
      </c>
      <c r="F52" s="60" t="s">
        <v>16</v>
      </c>
      <c r="G52" s="62" t="str">
        <f>G53</f>
        <v>нд</v>
      </c>
      <c r="H52" s="62" t="s">
        <v>16</v>
      </c>
      <c r="I52" s="62" t="s">
        <v>16</v>
      </c>
      <c r="J52" s="62" t="s">
        <v>16</v>
      </c>
      <c r="K52" s="62" t="s">
        <v>16</v>
      </c>
      <c r="L52" s="62" t="s">
        <v>16</v>
      </c>
      <c r="M52" s="62" t="s">
        <v>16</v>
      </c>
      <c r="N52" s="62" t="s">
        <v>16</v>
      </c>
      <c r="O52" s="62" t="s">
        <v>16</v>
      </c>
      <c r="P52" s="62" t="s">
        <v>16</v>
      </c>
      <c r="Q52" s="62" t="s">
        <v>16</v>
      </c>
      <c r="R52" s="62" t="s">
        <v>16</v>
      </c>
      <c r="S52" s="62" t="s">
        <v>16</v>
      </c>
      <c r="T52" s="62" t="s">
        <v>16</v>
      </c>
      <c r="U52" s="62" t="s">
        <v>16</v>
      </c>
      <c r="V52" s="62" t="s">
        <v>16</v>
      </c>
    </row>
    <row r="53" spans="1:22" s="39" customFormat="1" ht="47.25" x14ac:dyDescent="0.25">
      <c r="A53" s="32" t="s">
        <v>77</v>
      </c>
      <c r="B53" s="33" t="s">
        <v>78</v>
      </c>
      <c r="C53" s="34" t="s">
        <v>15</v>
      </c>
      <c r="D53" s="35" t="s">
        <v>16</v>
      </c>
      <c r="E53" s="35" t="s">
        <v>16</v>
      </c>
      <c r="F53" s="35" t="s">
        <v>16</v>
      </c>
      <c r="G53" s="89" t="str">
        <f>G54</f>
        <v>нд</v>
      </c>
      <c r="H53" s="89" t="str">
        <f t="shared" ref="H53:Q53" si="23">H54</f>
        <v>нд</v>
      </c>
      <c r="I53" s="89" t="str">
        <f t="shared" si="23"/>
        <v>нд</v>
      </c>
      <c r="J53" s="35" t="str">
        <f t="shared" si="23"/>
        <v>нд</v>
      </c>
      <c r="K53" s="89" t="str">
        <f t="shared" si="23"/>
        <v>нд</v>
      </c>
      <c r="L53" s="35" t="str">
        <f t="shared" si="23"/>
        <v>нд</v>
      </c>
      <c r="M53" s="89" t="str">
        <f t="shared" si="23"/>
        <v>нд</v>
      </c>
      <c r="N53" s="35" t="str">
        <f t="shared" si="23"/>
        <v>нд</v>
      </c>
      <c r="O53" s="89" t="str">
        <f t="shared" si="23"/>
        <v>нд</v>
      </c>
      <c r="P53" s="89" t="str">
        <f t="shared" si="23"/>
        <v>нд</v>
      </c>
      <c r="Q53" s="35" t="str">
        <f t="shared" si="23"/>
        <v>нд</v>
      </c>
      <c r="R53" s="37" t="s">
        <v>16</v>
      </c>
      <c r="S53" s="73" t="str">
        <f>S54</f>
        <v>нд</v>
      </c>
      <c r="T53" s="73" t="s">
        <v>16</v>
      </c>
      <c r="U53" s="73" t="s">
        <v>16</v>
      </c>
      <c r="V53" s="74" t="s">
        <v>16</v>
      </c>
    </row>
    <row r="54" spans="1:22" s="15" customFormat="1" ht="47.25" x14ac:dyDescent="0.25">
      <c r="A54" s="16" t="s">
        <v>79</v>
      </c>
      <c r="B54" s="17" t="s">
        <v>80</v>
      </c>
      <c r="C54" s="18"/>
      <c r="D54" s="13" t="s">
        <v>16</v>
      </c>
      <c r="E54" s="13" t="s">
        <v>16</v>
      </c>
      <c r="F54" s="13" t="s">
        <v>16</v>
      </c>
      <c r="G54" s="13" t="s">
        <v>16</v>
      </c>
      <c r="H54" s="13" t="s">
        <v>16</v>
      </c>
      <c r="I54" s="13" t="s">
        <v>16</v>
      </c>
      <c r="J54" s="13" t="s">
        <v>16</v>
      </c>
      <c r="K54" s="13" t="s">
        <v>16</v>
      </c>
      <c r="L54" s="13" t="s">
        <v>16</v>
      </c>
      <c r="M54" s="13" t="s">
        <v>16</v>
      </c>
      <c r="N54" s="13" t="s">
        <v>16</v>
      </c>
      <c r="O54" s="13" t="s">
        <v>16</v>
      </c>
      <c r="P54" s="13" t="s">
        <v>16</v>
      </c>
      <c r="Q54" s="13" t="s">
        <v>16</v>
      </c>
      <c r="R54" s="13" t="s">
        <v>16</v>
      </c>
      <c r="S54" s="13" t="s">
        <v>16</v>
      </c>
      <c r="T54" s="13" t="s">
        <v>16</v>
      </c>
      <c r="U54" s="13" t="s">
        <v>16</v>
      </c>
      <c r="V54" s="13" t="s">
        <v>16</v>
      </c>
    </row>
    <row r="55" spans="1:22" s="80" customFormat="1" ht="47.25" x14ac:dyDescent="0.25">
      <c r="A55" s="81" t="s">
        <v>81</v>
      </c>
      <c r="B55" s="41" t="s">
        <v>82</v>
      </c>
      <c r="C55" s="77" t="s">
        <v>15</v>
      </c>
      <c r="D55" s="46" t="s">
        <v>16</v>
      </c>
      <c r="E55" s="46" t="s">
        <v>16</v>
      </c>
      <c r="F55" s="46" t="s">
        <v>16</v>
      </c>
      <c r="G55" s="46" t="s">
        <v>16</v>
      </c>
      <c r="H55" s="46" t="s">
        <v>16</v>
      </c>
      <c r="I55" s="46" t="s">
        <v>16</v>
      </c>
      <c r="J55" s="46" t="s">
        <v>16</v>
      </c>
      <c r="K55" s="46" t="s">
        <v>16</v>
      </c>
      <c r="L55" s="46" t="s">
        <v>16</v>
      </c>
      <c r="M55" s="46" t="s">
        <v>16</v>
      </c>
      <c r="N55" s="46" t="s">
        <v>16</v>
      </c>
      <c r="O55" s="46" t="s">
        <v>16</v>
      </c>
      <c r="P55" s="46" t="s">
        <v>16</v>
      </c>
      <c r="Q55" s="46" t="s">
        <v>16</v>
      </c>
      <c r="R55" s="46" t="s">
        <v>16</v>
      </c>
      <c r="S55" s="46" t="s">
        <v>16</v>
      </c>
      <c r="T55" s="46" t="s">
        <v>16</v>
      </c>
      <c r="U55" s="46" t="s">
        <v>16</v>
      </c>
      <c r="V55" s="46" t="s">
        <v>16</v>
      </c>
    </row>
    <row r="56" spans="1:22" s="80" customFormat="1" ht="31.5" x14ac:dyDescent="0.25">
      <c r="A56" s="81" t="s">
        <v>83</v>
      </c>
      <c r="B56" s="41" t="s">
        <v>84</v>
      </c>
      <c r="C56" s="77" t="s">
        <v>15</v>
      </c>
      <c r="D56" s="46" t="s">
        <v>16</v>
      </c>
      <c r="E56" s="46" t="s">
        <v>16</v>
      </c>
      <c r="F56" s="46" t="s">
        <v>16</v>
      </c>
      <c r="G56" s="46" t="s">
        <v>16</v>
      </c>
      <c r="H56" s="46" t="s">
        <v>16</v>
      </c>
      <c r="I56" s="46" t="s">
        <v>16</v>
      </c>
      <c r="J56" s="46" t="s">
        <v>16</v>
      </c>
      <c r="K56" s="46" t="s">
        <v>16</v>
      </c>
      <c r="L56" s="46" t="s">
        <v>16</v>
      </c>
      <c r="M56" s="46" t="s">
        <v>16</v>
      </c>
      <c r="N56" s="46" t="s">
        <v>16</v>
      </c>
      <c r="O56" s="46" t="s">
        <v>16</v>
      </c>
      <c r="P56" s="46" t="s">
        <v>16</v>
      </c>
      <c r="Q56" s="46" t="s">
        <v>16</v>
      </c>
      <c r="R56" s="78" t="s">
        <v>16</v>
      </c>
      <c r="S56" s="78" t="s">
        <v>16</v>
      </c>
      <c r="T56" s="78" t="s">
        <v>16</v>
      </c>
      <c r="U56" s="78" t="s">
        <v>16</v>
      </c>
      <c r="V56" s="78" t="s">
        <v>16</v>
      </c>
    </row>
    <row r="57" spans="1:22" s="80" customFormat="1" ht="47.25" x14ac:dyDescent="0.25">
      <c r="A57" s="81" t="s">
        <v>85</v>
      </c>
      <c r="B57" s="41" t="s">
        <v>86</v>
      </c>
      <c r="C57" s="77" t="s">
        <v>15</v>
      </c>
      <c r="D57" s="46" t="s">
        <v>16</v>
      </c>
      <c r="E57" s="46" t="s">
        <v>16</v>
      </c>
      <c r="F57" s="46" t="s">
        <v>16</v>
      </c>
      <c r="G57" s="46" t="s">
        <v>16</v>
      </c>
      <c r="H57" s="46" t="s">
        <v>16</v>
      </c>
      <c r="I57" s="46" t="s">
        <v>16</v>
      </c>
      <c r="J57" s="46" t="s">
        <v>16</v>
      </c>
      <c r="K57" s="46" t="s">
        <v>16</v>
      </c>
      <c r="L57" s="46" t="s">
        <v>16</v>
      </c>
      <c r="M57" s="46" t="s">
        <v>16</v>
      </c>
      <c r="N57" s="46" t="s">
        <v>16</v>
      </c>
      <c r="O57" s="46" t="s">
        <v>16</v>
      </c>
      <c r="P57" s="46" t="s">
        <v>16</v>
      </c>
      <c r="Q57" s="46" t="s">
        <v>16</v>
      </c>
      <c r="R57" s="78" t="s">
        <v>16</v>
      </c>
      <c r="S57" s="78" t="s">
        <v>16</v>
      </c>
      <c r="T57" s="78" t="s">
        <v>16</v>
      </c>
      <c r="U57" s="78" t="s">
        <v>16</v>
      </c>
      <c r="V57" s="78" t="s">
        <v>16</v>
      </c>
    </row>
    <row r="58" spans="1:22" s="80" customFormat="1" ht="63" x14ac:dyDescent="0.25">
      <c r="A58" s="81" t="s">
        <v>87</v>
      </c>
      <c r="B58" s="41" t="s">
        <v>88</v>
      </c>
      <c r="C58" s="77" t="s">
        <v>15</v>
      </c>
      <c r="D58" s="46" t="s">
        <v>16</v>
      </c>
      <c r="E58" s="46" t="s">
        <v>16</v>
      </c>
      <c r="F58" s="46" t="s">
        <v>16</v>
      </c>
      <c r="G58" s="46" t="s">
        <v>16</v>
      </c>
      <c r="H58" s="46" t="s">
        <v>16</v>
      </c>
      <c r="I58" s="46" t="s">
        <v>16</v>
      </c>
      <c r="J58" s="46" t="s">
        <v>16</v>
      </c>
      <c r="K58" s="46" t="s">
        <v>16</v>
      </c>
      <c r="L58" s="46" t="s">
        <v>16</v>
      </c>
      <c r="M58" s="46" t="s">
        <v>16</v>
      </c>
      <c r="N58" s="46" t="s">
        <v>16</v>
      </c>
      <c r="O58" s="46" t="s">
        <v>16</v>
      </c>
      <c r="P58" s="46" t="s">
        <v>16</v>
      </c>
      <c r="Q58" s="46" t="s">
        <v>16</v>
      </c>
      <c r="R58" s="78" t="s">
        <v>16</v>
      </c>
      <c r="S58" s="78" t="s">
        <v>16</v>
      </c>
      <c r="T58" s="78" t="s">
        <v>16</v>
      </c>
      <c r="U58" s="78" t="s">
        <v>16</v>
      </c>
      <c r="V58" s="78" t="s">
        <v>16</v>
      </c>
    </row>
    <row r="59" spans="1:22" s="80" customFormat="1" ht="63" x14ac:dyDescent="0.25">
      <c r="A59" s="81" t="s">
        <v>89</v>
      </c>
      <c r="B59" s="41" t="s">
        <v>90</v>
      </c>
      <c r="C59" s="77" t="s">
        <v>15</v>
      </c>
      <c r="D59" s="46" t="s">
        <v>16</v>
      </c>
      <c r="E59" s="46" t="s">
        <v>16</v>
      </c>
      <c r="F59" s="46" t="s">
        <v>16</v>
      </c>
      <c r="G59" s="46" t="s">
        <v>16</v>
      </c>
      <c r="H59" s="46" t="s">
        <v>16</v>
      </c>
      <c r="I59" s="46" t="s">
        <v>16</v>
      </c>
      <c r="J59" s="46" t="s">
        <v>16</v>
      </c>
      <c r="K59" s="46" t="s">
        <v>16</v>
      </c>
      <c r="L59" s="46" t="s">
        <v>16</v>
      </c>
      <c r="M59" s="46" t="s">
        <v>16</v>
      </c>
      <c r="N59" s="46" t="s">
        <v>16</v>
      </c>
      <c r="O59" s="46" t="s">
        <v>16</v>
      </c>
      <c r="P59" s="46" t="s">
        <v>16</v>
      </c>
      <c r="Q59" s="46" t="s">
        <v>16</v>
      </c>
      <c r="R59" s="46" t="s">
        <v>16</v>
      </c>
      <c r="S59" s="46" t="s">
        <v>16</v>
      </c>
      <c r="T59" s="46" t="s">
        <v>16</v>
      </c>
      <c r="U59" s="46" t="s">
        <v>16</v>
      </c>
      <c r="V59" s="46" t="s">
        <v>16</v>
      </c>
    </row>
    <row r="60" spans="1:22" s="80" customFormat="1" ht="47.25" x14ac:dyDescent="0.25">
      <c r="A60" s="81" t="s">
        <v>91</v>
      </c>
      <c r="B60" s="41" t="s">
        <v>92</v>
      </c>
      <c r="C60" s="77" t="s">
        <v>15</v>
      </c>
      <c r="D60" s="46" t="s">
        <v>16</v>
      </c>
      <c r="E60" s="46" t="s">
        <v>16</v>
      </c>
      <c r="F60" s="46" t="s">
        <v>16</v>
      </c>
      <c r="G60" s="46" t="s">
        <v>16</v>
      </c>
      <c r="H60" s="46" t="s">
        <v>16</v>
      </c>
      <c r="I60" s="46" t="s">
        <v>16</v>
      </c>
      <c r="J60" s="46" t="s">
        <v>16</v>
      </c>
      <c r="K60" s="46" t="s">
        <v>16</v>
      </c>
      <c r="L60" s="46" t="s">
        <v>16</v>
      </c>
      <c r="M60" s="46" t="s">
        <v>16</v>
      </c>
      <c r="N60" s="46" t="s">
        <v>16</v>
      </c>
      <c r="O60" s="46" t="s">
        <v>16</v>
      </c>
      <c r="P60" s="46" t="s">
        <v>16</v>
      </c>
      <c r="Q60" s="46" t="s">
        <v>16</v>
      </c>
      <c r="R60" s="46" t="s">
        <v>16</v>
      </c>
      <c r="S60" s="46" t="s">
        <v>16</v>
      </c>
      <c r="T60" s="46" t="s">
        <v>16</v>
      </c>
      <c r="U60" s="46" t="s">
        <v>16</v>
      </c>
      <c r="V60" s="46" t="s">
        <v>16</v>
      </c>
    </row>
    <row r="61" spans="1:22" s="80" customFormat="1" ht="63" x14ac:dyDescent="0.25">
      <c r="A61" s="81" t="s">
        <v>93</v>
      </c>
      <c r="B61" s="41" t="s">
        <v>94</v>
      </c>
      <c r="C61" s="77" t="s">
        <v>15</v>
      </c>
      <c r="D61" s="46" t="s">
        <v>16</v>
      </c>
      <c r="E61" s="46" t="s">
        <v>16</v>
      </c>
      <c r="F61" s="46" t="s">
        <v>16</v>
      </c>
      <c r="G61" s="46" t="s">
        <v>16</v>
      </c>
      <c r="H61" s="46" t="s">
        <v>16</v>
      </c>
      <c r="I61" s="46" t="s">
        <v>16</v>
      </c>
      <c r="J61" s="46" t="s">
        <v>16</v>
      </c>
      <c r="K61" s="46" t="s">
        <v>16</v>
      </c>
      <c r="L61" s="46" t="s">
        <v>16</v>
      </c>
      <c r="M61" s="46" t="s">
        <v>16</v>
      </c>
      <c r="N61" s="46" t="s">
        <v>16</v>
      </c>
      <c r="O61" s="46" t="s">
        <v>16</v>
      </c>
      <c r="P61" s="46" t="s">
        <v>16</v>
      </c>
      <c r="Q61" s="46" t="s">
        <v>16</v>
      </c>
      <c r="R61" s="46" t="s">
        <v>16</v>
      </c>
      <c r="S61" s="46" t="s">
        <v>16</v>
      </c>
      <c r="T61" s="46" t="s">
        <v>16</v>
      </c>
      <c r="U61" s="46" t="s">
        <v>16</v>
      </c>
      <c r="V61" s="46" t="s">
        <v>16</v>
      </c>
    </row>
    <row r="62" spans="1:22" s="39" customFormat="1" ht="63" x14ac:dyDescent="0.25">
      <c r="A62" s="32" t="s">
        <v>95</v>
      </c>
      <c r="B62" s="33" t="s">
        <v>96</v>
      </c>
      <c r="C62" s="34" t="s">
        <v>15</v>
      </c>
      <c r="D62" s="35" t="s">
        <v>16</v>
      </c>
      <c r="E62" s="35" t="s">
        <v>16</v>
      </c>
      <c r="F62" s="35" t="s">
        <v>16</v>
      </c>
      <c r="G62" s="35" t="s">
        <v>16</v>
      </c>
      <c r="H62" s="35" t="s">
        <v>16</v>
      </c>
      <c r="I62" s="35" t="s">
        <v>16</v>
      </c>
      <c r="J62" s="35" t="s">
        <v>16</v>
      </c>
      <c r="K62" s="35" t="s">
        <v>16</v>
      </c>
      <c r="L62" s="35" t="s">
        <v>16</v>
      </c>
      <c r="M62" s="35" t="s">
        <v>16</v>
      </c>
      <c r="N62" s="35" t="s">
        <v>16</v>
      </c>
      <c r="O62" s="35" t="s">
        <v>16</v>
      </c>
      <c r="P62" s="35" t="s">
        <v>16</v>
      </c>
      <c r="Q62" s="35" t="s">
        <v>16</v>
      </c>
      <c r="R62" s="35" t="s">
        <v>16</v>
      </c>
      <c r="S62" s="35" t="s">
        <v>16</v>
      </c>
      <c r="T62" s="35" t="s">
        <v>16</v>
      </c>
      <c r="U62" s="35" t="s">
        <v>16</v>
      </c>
      <c r="V62" s="35" t="s">
        <v>16</v>
      </c>
    </row>
    <row r="63" spans="1:22" s="80" customFormat="1" ht="31.5" x14ac:dyDescent="0.25">
      <c r="A63" s="81" t="s">
        <v>97</v>
      </c>
      <c r="B63" s="41" t="s">
        <v>98</v>
      </c>
      <c r="C63" s="77" t="s">
        <v>15</v>
      </c>
      <c r="D63" s="46" t="s">
        <v>16</v>
      </c>
      <c r="E63" s="46" t="s">
        <v>16</v>
      </c>
      <c r="F63" s="46" t="s">
        <v>16</v>
      </c>
      <c r="G63" s="46" t="s">
        <v>16</v>
      </c>
      <c r="H63" s="46" t="s">
        <v>16</v>
      </c>
      <c r="I63" s="46" t="s">
        <v>16</v>
      </c>
      <c r="J63" s="46" t="s">
        <v>16</v>
      </c>
      <c r="K63" s="46" t="s">
        <v>16</v>
      </c>
      <c r="L63" s="46" t="s">
        <v>16</v>
      </c>
      <c r="M63" s="46" t="s">
        <v>16</v>
      </c>
      <c r="N63" s="46" t="s">
        <v>16</v>
      </c>
      <c r="O63" s="46" t="s">
        <v>16</v>
      </c>
      <c r="P63" s="46" t="s">
        <v>16</v>
      </c>
      <c r="Q63" s="46" t="s">
        <v>16</v>
      </c>
      <c r="R63" s="46" t="s">
        <v>16</v>
      </c>
      <c r="S63" s="46" t="s">
        <v>16</v>
      </c>
      <c r="T63" s="46" t="s">
        <v>16</v>
      </c>
      <c r="U63" s="46" t="s">
        <v>16</v>
      </c>
      <c r="V63" s="46" t="s">
        <v>16</v>
      </c>
    </row>
    <row r="64" spans="1:22" s="96" customFormat="1" ht="47.25" x14ac:dyDescent="0.25">
      <c r="A64" s="92" t="s">
        <v>99</v>
      </c>
      <c r="B64" s="93" t="s">
        <v>100</v>
      </c>
      <c r="C64" s="94" t="s">
        <v>15</v>
      </c>
      <c r="D64" s="95" t="s">
        <v>16</v>
      </c>
      <c r="E64" s="95" t="s">
        <v>16</v>
      </c>
      <c r="F64" s="95" t="s">
        <v>16</v>
      </c>
      <c r="G64" s="95" t="s">
        <v>16</v>
      </c>
      <c r="H64" s="95" t="s">
        <v>16</v>
      </c>
      <c r="I64" s="95" t="s">
        <v>16</v>
      </c>
      <c r="J64" s="95" t="s">
        <v>16</v>
      </c>
      <c r="K64" s="95" t="s">
        <v>16</v>
      </c>
      <c r="L64" s="95" t="s">
        <v>16</v>
      </c>
      <c r="M64" s="95" t="s">
        <v>16</v>
      </c>
      <c r="N64" s="95" t="s">
        <v>16</v>
      </c>
      <c r="O64" s="95" t="s">
        <v>16</v>
      </c>
      <c r="P64" s="95" t="s">
        <v>16</v>
      </c>
      <c r="Q64" s="95" t="s">
        <v>16</v>
      </c>
      <c r="R64" s="95" t="s">
        <v>16</v>
      </c>
      <c r="S64" s="95" t="s">
        <v>16</v>
      </c>
      <c r="T64" s="95" t="s">
        <v>16</v>
      </c>
      <c r="U64" s="95" t="s">
        <v>16</v>
      </c>
      <c r="V64" s="95" t="s">
        <v>16</v>
      </c>
    </row>
    <row r="65" spans="1:22" s="101" customFormat="1" ht="63" x14ac:dyDescent="0.25">
      <c r="A65" s="97" t="s">
        <v>101</v>
      </c>
      <c r="B65" s="98" t="s">
        <v>102</v>
      </c>
      <c r="C65" s="99" t="s">
        <v>15</v>
      </c>
      <c r="D65" s="100" t="s">
        <v>16</v>
      </c>
      <c r="E65" s="100" t="s">
        <v>16</v>
      </c>
      <c r="F65" s="100" t="s">
        <v>16</v>
      </c>
      <c r="G65" s="100" t="s">
        <v>16</v>
      </c>
      <c r="H65" s="100" t="s">
        <v>16</v>
      </c>
      <c r="I65" s="100" t="s">
        <v>16</v>
      </c>
      <c r="J65" s="100" t="s">
        <v>16</v>
      </c>
      <c r="K65" s="100" t="s">
        <v>16</v>
      </c>
      <c r="L65" s="100" t="s">
        <v>16</v>
      </c>
      <c r="M65" s="100" t="s">
        <v>16</v>
      </c>
      <c r="N65" s="100" t="s">
        <v>16</v>
      </c>
      <c r="O65" s="100" t="s">
        <v>16</v>
      </c>
      <c r="P65" s="100" t="s">
        <v>16</v>
      </c>
      <c r="Q65" s="100" t="s">
        <v>16</v>
      </c>
      <c r="R65" s="100" t="s">
        <v>16</v>
      </c>
      <c r="S65" s="100" t="s">
        <v>16</v>
      </c>
      <c r="T65" s="100" t="s">
        <v>16</v>
      </c>
      <c r="U65" s="100" t="s">
        <v>16</v>
      </c>
      <c r="V65" s="100" t="s">
        <v>16</v>
      </c>
    </row>
    <row r="66" spans="1:22" s="101" customFormat="1" ht="63" x14ac:dyDescent="0.25">
      <c r="A66" s="97" t="s">
        <v>103</v>
      </c>
      <c r="B66" s="98" t="s">
        <v>104</v>
      </c>
      <c r="C66" s="99" t="s">
        <v>15</v>
      </c>
      <c r="D66" s="100" t="s">
        <v>16</v>
      </c>
      <c r="E66" s="100" t="s">
        <v>16</v>
      </c>
      <c r="F66" s="100" t="s">
        <v>16</v>
      </c>
      <c r="G66" s="100" t="s">
        <v>16</v>
      </c>
      <c r="H66" s="100" t="s">
        <v>16</v>
      </c>
      <c r="I66" s="100" t="s">
        <v>16</v>
      </c>
      <c r="J66" s="100" t="s">
        <v>16</v>
      </c>
      <c r="K66" s="100" t="s">
        <v>16</v>
      </c>
      <c r="L66" s="100" t="s">
        <v>16</v>
      </c>
      <c r="M66" s="100" t="s">
        <v>16</v>
      </c>
      <c r="N66" s="100" t="s">
        <v>16</v>
      </c>
      <c r="O66" s="100" t="s">
        <v>16</v>
      </c>
      <c r="P66" s="100" t="s">
        <v>16</v>
      </c>
      <c r="Q66" s="100" t="s">
        <v>16</v>
      </c>
      <c r="R66" s="100" t="s">
        <v>16</v>
      </c>
      <c r="S66" s="100" t="s">
        <v>16</v>
      </c>
      <c r="T66" s="100" t="s">
        <v>16</v>
      </c>
      <c r="U66" s="100" t="s">
        <v>16</v>
      </c>
      <c r="V66" s="100" t="s">
        <v>16</v>
      </c>
    </row>
    <row r="67" spans="1:22" s="31" customFormat="1" ht="47.25" x14ac:dyDescent="0.25">
      <c r="A67" s="27" t="s">
        <v>105</v>
      </c>
      <c r="B67" s="25" t="s">
        <v>106</v>
      </c>
      <c r="C67" s="27"/>
      <c r="D67" s="102" t="s">
        <v>16</v>
      </c>
      <c r="E67" s="102" t="s">
        <v>16</v>
      </c>
      <c r="F67" s="102" t="s">
        <v>16</v>
      </c>
      <c r="G67" s="103">
        <f>G68</f>
        <v>11.603</v>
      </c>
      <c r="H67" s="103">
        <f>J67+L67+N67+P67</f>
        <v>11.603</v>
      </c>
      <c r="I67" s="103">
        <f>K67+M67+O67+Q67</f>
        <v>2.4789414999999999</v>
      </c>
      <c r="J67" s="108">
        <f>J68+J69+J70</f>
        <v>0</v>
      </c>
      <c r="K67" s="109">
        <f>K68</f>
        <v>0</v>
      </c>
      <c r="L67" s="102">
        <f t="shared" ref="L67:Q67" si="24">L68</f>
        <v>0</v>
      </c>
      <c r="M67" s="102">
        <f t="shared" si="24"/>
        <v>0</v>
      </c>
      <c r="N67" s="109">
        <f t="shared" si="24"/>
        <v>0</v>
      </c>
      <c r="O67" s="104">
        <f>O68+O69+O70</f>
        <v>2.4789414999999999</v>
      </c>
      <c r="P67" s="102">
        <f t="shared" si="24"/>
        <v>11.603</v>
      </c>
      <c r="Q67" s="104">
        <f t="shared" si="24"/>
        <v>0</v>
      </c>
      <c r="R67" s="102" t="s">
        <v>16</v>
      </c>
      <c r="S67" s="84">
        <f>G67-I67</f>
        <v>9.1240585000000003</v>
      </c>
      <c r="T67" s="84">
        <f>I67-J67-L67-N67</f>
        <v>2.4789414999999999</v>
      </c>
      <c r="U67" s="118" t="s">
        <v>16</v>
      </c>
      <c r="V67" s="85" t="s">
        <v>16</v>
      </c>
    </row>
    <row r="68" spans="1:22" ht="78.75" x14ac:dyDescent="0.25">
      <c r="A68" s="63" t="s">
        <v>107</v>
      </c>
      <c r="B68" s="51" t="s">
        <v>116</v>
      </c>
      <c r="C68" s="53" t="s">
        <v>135</v>
      </c>
      <c r="D68" s="53" t="s">
        <v>16</v>
      </c>
      <c r="E68" s="53" t="s">
        <v>16</v>
      </c>
      <c r="F68" s="53" t="s">
        <v>16</v>
      </c>
      <c r="G68" s="66">
        <v>11.603</v>
      </c>
      <c r="H68" s="66">
        <f>J68+L68+N68+P68</f>
        <v>11.603</v>
      </c>
      <c r="I68" s="107">
        <f>K68+M68+O68+Q68</f>
        <v>0</v>
      </c>
      <c r="J68" s="67">
        <v>0</v>
      </c>
      <c r="K68" s="67">
        <v>0</v>
      </c>
      <c r="L68" s="67">
        <v>0</v>
      </c>
      <c r="M68" s="67">
        <v>0</v>
      </c>
      <c r="N68" s="67">
        <v>0</v>
      </c>
      <c r="O68" s="107">
        <v>0</v>
      </c>
      <c r="P68" s="67">
        <v>11.603</v>
      </c>
      <c r="Q68" s="107">
        <v>0</v>
      </c>
      <c r="R68" s="67" t="s">
        <v>16</v>
      </c>
      <c r="S68" s="56">
        <f>G68-I68</f>
        <v>11.603</v>
      </c>
      <c r="T68" s="56">
        <f>I68-J68-L68-N68</f>
        <v>0</v>
      </c>
      <c r="U68" s="56">
        <v>0</v>
      </c>
      <c r="V68" s="57" t="s">
        <v>146</v>
      </c>
    </row>
    <row r="69" spans="1:22" ht="110.25" x14ac:dyDescent="0.25">
      <c r="A69" s="63" t="s">
        <v>107</v>
      </c>
      <c r="B69" s="51" t="s">
        <v>142</v>
      </c>
      <c r="C69" s="53" t="s">
        <v>139</v>
      </c>
      <c r="D69" s="53" t="s">
        <v>16</v>
      </c>
      <c r="E69" s="53" t="s">
        <v>16</v>
      </c>
      <c r="F69" s="53" t="s">
        <v>16</v>
      </c>
      <c r="G69" s="53">
        <v>0</v>
      </c>
      <c r="H69" s="53">
        <f t="shared" ref="H69:H70" si="25">J69+L69+N69+P69</f>
        <v>0</v>
      </c>
      <c r="I69" s="91">
        <f t="shared" ref="I69:I70" si="26">K69+M69+O69+Q69</f>
        <v>2.8919960000000001E-2</v>
      </c>
      <c r="J69" s="91">
        <v>0</v>
      </c>
      <c r="K69" s="91">
        <v>0</v>
      </c>
      <c r="L69" s="91">
        <v>0</v>
      </c>
      <c r="M69" s="91">
        <v>0</v>
      </c>
      <c r="N69" s="91">
        <v>0</v>
      </c>
      <c r="O69" s="91">
        <v>2.8919960000000001E-2</v>
      </c>
      <c r="P69" s="91">
        <v>0</v>
      </c>
      <c r="Q69" s="107"/>
      <c r="R69" s="91" t="s">
        <v>16</v>
      </c>
      <c r="S69" s="56">
        <f t="shared" ref="S69:S70" si="27">G69-I69</f>
        <v>-2.8919960000000001E-2</v>
      </c>
      <c r="T69" s="56">
        <f>I69-J69-L69-N69</f>
        <v>2.8919960000000001E-2</v>
      </c>
      <c r="U69" s="56" t="s">
        <v>16</v>
      </c>
      <c r="V69" s="57" t="s">
        <v>143</v>
      </c>
    </row>
    <row r="70" spans="1:22" ht="110.25" x14ac:dyDescent="0.25">
      <c r="A70" s="63" t="s">
        <v>107</v>
      </c>
      <c r="B70" s="51" t="s">
        <v>140</v>
      </c>
      <c r="C70" s="53" t="s">
        <v>141</v>
      </c>
      <c r="D70" s="53" t="s">
        <v>16</v>
      </c>
      <c r="E70" s="53" t="s">
        <v>16</v>
      </c>
      <c r="F70" s="53" t="s">
        <v>16</v>
      </c>
      <c r="G70" s="53">
        <v>0</v>
      </c>
      <c r="H70" s="53">
        <f t="shared" si="25"/>
        <v>0</v>
      </c>
      <c r="I70" s="91">
        <f t="shared" si="26"/>
        <v>2.4500215399999998</v>
      </c>
      <c r="J70" s="53">
        <v>0</v>
      </c>
      <c r="K70" s="54"/>
      <c r="L70" s="53">
        <v>0</v>
      </c>
      <c r="M70" s="67"/>
      <c r="N70" s="53">
        <v>0</v>
      </c>
      <c r="O70" s="91">
        <v>2.4500215399999998</v>
      </c>
      <c r="P70" s="53">
        <v>0</v>
      </c>
      <c r="Q70" s="107"/>
      <c r="R70" s="53" t="s">
        <v>16</v>
      </c>
      <c r="S70" s="56">
        <f>G70-I70</f>
        <v>-2.4500215399999998</v>
      </c>
      <c r="T70" s="56">
        <f>I70-J70-L70-N70</f>
        <v>2.4500215399999998</v>
      </c>
      <c r="U70" s="56" t="s">
        <v>16</v>
      </c>
      <c r="V70" s="57" t="s">
        <v>143</v>
      </c>
    </row>
    <row r="71" spans="1:22" s="31" customFormat="1" ht="47.25" x14ac:dyDescent="0.25">
      <c r="A71" s="24" t="s">
        <v>108</v>
      </c>
      <c r="B71" s="106" t="s">
        <v>109</v>
      </c>
      <c r="C71" s="26" t="s">
        <v>15</v>
      </c>
      <c r="D71" s="27" t="s">
        <v>16</v>
      </c>
      <c r="E71" s="27" t="s">
        <v>16</v>
      </c>
      <c r="F71" s="27" t="s">
        <v>16</v>
      </c>
      <c r="G71" s="27" t="s">
        <v>16</v>
      </c>
      <c r="H71" s="27" t="s">
        <v>16</v>
      </c>
      <c r="I71" s="27" t="s">
        <v>16</v>
      </c>
      <c r="J71" s="27" t="s">
        <v>16</v>
      </c>
      <c r="K71" s="27" t="s">
        <v>16</v>
      </c>
      <c r="L71" s="27" t="s">
        <v>16</v>
      </c>
      <c r="M71" s="27" t="s">
        <v>16</v>
      </c>
      <c r="N71" s="27" t="s">
        <v>16</v>
      </c>
      <c r="O71" s="27" t="s">
        <v>16</v>
      </c>
      <c r="P71" s="27" t="s">
        <v>16</v>
      </c>
      <c r="Q71" s="27" t="s">
        <v>16</v>
      </c>
      <c r="R71" s="29" t="s">
        <v>16</v>
      </c>
      <c r="S71" s="29" t="s">
        <v>16</v>
      </c>
      <c r="T71" s="29" t="s">
        <v>16</v>
      </c>
      <c r="U71" s="29" t="s">
        <v>16</v>
      </c>
      <c r="V71" s="29" t="s">
        <v>16</v>
      </c>
    </row>
    <row r="72" spans="1:22" s="31" customFormat="1" ht="31.5" x14ac:dyDescent="0.25">
      <c r="A72" s="27" t="s">
        <v>110</v>
      </c>
      <c r="B72" s="106" t="s">
        <v>111</v>
      </c>
      <c r="C72" s="27" t="s">
        <v>15</v>
      </c>
      <c r="D72" s="27" t="s">
        <v>16</v>
      </c>
      <c r="E72" s="27" t="s">
        <v>16</v>
      </c>
      <c r="F72" s="27" t="s">
        <v>16</v>
      </c>
      <c r="G72" s="28">
        <f>G73</f>
        <v>1.5822039999999999</v>
      </c>
      <c r="H72" s="83">
        <f>J72+L72+N72+P72</f>
        <v>1.5822039999999999</v>
      </c>
      <c r="I72" s="83">
        <f>K72+M72+O72+Q72</f>
        <v>1.2151721200000001</v>
      </c>
      <c r="J72" s="83">
        <f t="shared" ref="J72:Q72" si="28">J73</f>
        <v>0.31644099999999997</v>
      </c>
      <c r="K72" s="83">
        <f t="shared" si="28"/>
        <v>0</v>
      </c>
      <c r="L72" s="83">
        <f t="shared" si="28"/>
        <v>0.31644099999999997</v>
      </c>
      <c r="M72" s="28">
        <f t="shared" si="28"/>
        <v>1.03617212</v>
      </c>
      <c r="N72" s="28">
        <f t="shared" si="28"/>
        <v>0.474661</v>
      </c>
      <c r="O72" s="28">
        <f t="shared" si="28"/>
        <v>0.17899999999999999</v>
      </c>
      <c r="P72" s="28">
        <f t="shared" si="28"/>
        <v>0.474661</v>
      </c>
      <c r="Q72" s="28">
        <f t="shared" si="28"/>
        <v>0</v>
      </c>
      <c r="R72" s="29" t="s">
        <v>16</v>
      </c>
      <c r="S72" s="84">
        <f>I72-H72</f>
        <v>-0.36703187999999987</v>
      </c>
      <c r="T72" s="84">
        <f>I72-J72-L72-N72</f>
        <v>0.10762912000000013</v>
      </c>
      <c r="U72" s="118">
        <f>T72/(J72+L72+N72)</f>
        <v>9.7178276599644564E-2</v>
      </c>
      <c r="V72" s="105" t="s">
        <v>16</v>
      </c>
    </row>
    <row r="73" spans="1:22" ht="78.75" x14ac:dyDescent="0.25">
      <c r="A73" s="53" t="s">
        <v>110</v>
      </c>
      <c r="B73" s="51" t="s">
        <v>117</v>
      </c>
      <c r="C73" s="53" t="s">
        <v>15</v>
      </c>
      <c r="D73" s="53" t="s">
        <v>16</v>
      </c>
      <c r="E73" s="53" t="s">
        <v>16</v>
      </c>
      <c r="F73" s="53" t="s">
        <v>16</v>
      </c>
      <c r="G73" s="66">
        <v>1.5822039999999999</v>
      </c>
      <c r="H73" s="66">
        <f>J73+L73+N73+P73</f>
        <v>1.5822039999999999</v>
      </c>
      <c r="I73" s="66">
        <f>K73+M73+O73+Q73</f>
        <v>1.2151721200000001</v>
      </c>
      <c r="J73" s="66">
        <v>0.31644099999999997</v>
      </c>
      <c r="K73" s="66">
        <v>0</v>
      </c>
      <c r="L73" s="66">
        <v>0.31644099999999997</v>
      </c>
      <c r="M73" s="66">
        <v>1.03617212</v>
      </c>
      <c r="N73" s="66">
        <v>0.474661</v>
      </c>
      <c r="O73" s="66">
        <v>0.17899999999999999</v>
      </c>
      <c r="P73" s="66">
        <v>0.474661</v>
      </c>
      <c r="Q73" s="66"/>
      <c r="R73" s="67" t="s">
        <v>16</v>
      </c>
      <c r="S73" s="66">
        <f>G73-I73</f>
        <v>0.36703187999999987</v>
      </c>
      <c r="T73" s="66">
        <f>I73-J73-L73-N73</f>
        <v>0.10762912000000013</v>
      </c>
      <c r="U73" s="125">
        <f>T73/(J73+L73+N73)</f>
        <v>9.7178276599644564E-2</v>
      </c>
      <c r="V73" s="68" t="s">
        <v>132</v>
      </c>
    </row>
  </sheetData>
  <mergeCells count="35">
    <mergeCell ref="F3:S3"/>
    <mergeCell ref="I4:M4"/>
    <mergeCell ref="J5:AH5"/>
    <mergeCell ref="A6:V6"/>
    <mergeCell ref="A7:V7"/>
    <mergeCell ref="A8:V8"/>
    <mergeCell ref="A9:V9"/>
    <mergeCell ref="A10:V10"/>
    <mergeCell ref="F11:G13"/>
    <mergeCell ref="H11:Q11"/>
    <mergeCell ref="R11:S12"/>
    <mergeCell ref="H12:I12"/>
    <mergeCell ref="J12:K12"/>
    <mergeCell ref="L12:M12"/>
    <mergeCell ref="H13:H14"/>
    <mergeCell ref="I13:I14"/>
    <mergeCell ref="N12:O12"/>
    <mergeCell ref="P12:Q12"/>
    <mergeCell ref="O13:O14"/>
    <mergeCell ref="P13:P14"/>
    <mergeCell ref="B11:B14"/>
    <mergeCell ref="A11:A14"/>
    <mergeCell ref="C11:C14"/>
    <mergeCell ref="D11:D14"/>
    <mergeCell ref="E11:E14"/>
    <mergeCell ref="J13:J14"/>
    <mergeCell ref="R13:R14"/>
    <mergeCell ref="S13:S14"/>
    <mergeCell ref="T11:U13"/>
    <mergeCell ref="V11:V14"/>
    <mergeCell ref="K13:K14"/>
    <mergeCell ref="L13:L14"/>
    <mergeCell ref="M13:M14"/>
    <mergeCell ref="N13:N14"/>
    <mergeCell ref="Q13:Q14"/>
  </mergeCells>
  <printOptions horizontalCentered="1"/>
  <pageMargins left="0.55118110236220474" right="0.39370078740157483" top="0" bottom="0" header="0.51181102362204722" footer="0.51181102362204722"/>
  <pageSetup paperSize="8" scale="63" firstPageNumber="0" fitToHeight="0" orientation="landscape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12 Квартал освоение </vt:lpstr>
      <vt:lpstr>'12 Квартал освоение '!Print_Titles_0</vt:lpstr>
      <vt:lpstr>'12 Квартал освоение '!Заголовки_для_печати</vt:lpstr>
      <vt:lpstr>'12 Квартал освоение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5</cp:revision>
  <cp:lastPrinted>2018-11-12T07:50:59Z</cp:lastPrinted>
  <dcterms:created xsi:type="dcterms:W3CDTF">2017-05-26T06:42:56Z</dcterms:created>
  <dcterms:modified xsi:type="dcterms:W3CDTF">2018-11-13T07:56:08Z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