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"/>
    </mc:Choice>
  </mc:AlternateContent>
  <xr:revisionPtr revIDLastSave="0" documentId="13_ncr:1_{5E8F8A8D-58D3-411D-8610-F70BF6DB2B6B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11 Квартал финансирование" sheetId="1" r:id="rId1"/>
  </sheets>
  <definedNames>
    <definedName name="Print_Titles_0" localSheetId="0">'11 Квартал финансирование'!$12:$15</definedName>
    <definedName name="_xlnm.Print_Titles" localSheetId="0">'11 Квартал финансирование'!$12:$15</definedName>
    <definedName name="_xlnm.Print_Area" localSheetId="0">'11 Квартал финансирование'!$A$1:$X$77</definedName>
  </definedNames>
  <calcPr calcId="171027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77" i="1" l="1"/>
  <c r="O77" i="1"/>
  <c r="O27" i="1"/>
  <c r="O18" i="1"/>
  <c r="U18" i="1"/>
  <c r="T18" i="1"/>
  <c r="N18" i="1"/>
  <c r="L77" i="1" l="1"/>
  <c r="T71" i="1"/>
  <c r="T72" i="1"/>
  <c r="O71" i="1"/>
  <c r="D71" i="1"/>
  <c r="V73" i="1"/>
  <c r="V74" i="1"/>
  <c r="T73" i="1"/>
  <c r="T74" i="1"/>
  <c r="N74" i="1"/>
  <c r="I72" i="1"/>
  <c r="I71" i="1" s="1"/>
  <c r="L71" i="1"/>
  <c r="I73" i="1"/>
  <c r="N73" i="1" s="1"/>
  <c r="I74" i="1"/>
  <c r="U28" i="1"/>
  <c r="T28" i="1"/>
  <c r="P46" i="1" l="1"/>
  <c r="Q46" i="1"/>
  <c r="R46" i="1"/>
  <c r="S46" i="1"/>
  <c r="W46" i="1"/>
  <c r="X46" i="1"/>
  <c r="V51" i="1" l="1"/>
  <c r="V21" i="1"/>
  <c r="V28" i="1"/>
  <c r="V29" i="1"/>
  <c r="V49" i="1"/>
  <c r="V50" i="1"/>
  <c r="V72" i="1"/>
  <c r="V77" i="1"/>
  <c r="T21" i="1"/>
  <c r="T29" i="1"/>
  <c r="T48" i="1"/>
  <c r="T49" i="1"/>
  <c r="U49" i="1" s="1"/>
  <c r="T50" i="1"/>
  <c r="U50" i="1" s="1"/>
  <c r="T51" i="1"/>
  <c r="U72" i="1"/>
  <c r="R50" i="1"/>
  <c r="P21" i="1"/>
  <c r="P28" i="1"/>
  <c r="P29" i="1"/>
  <c r="N21" i="1"/>
  <c r="I48" i="1"/>
  <c r="I49" i="1"/>
  <c r="I50" i="1"/>
  <c r="I51" i="1"/>
  <c r="M27" i="1"/>
  <c r="J27" i="1"/>
  <c r="K27" i="1"/>
  <c r="J30" i="1"/>
  <c r="K30" i="1"/>
  <c r="I29" i="1"/>
  <c r="M76" i="1"/>
  <c r="T77" i="1"/>
  <c r="U77" i="1" s="1"/>
  <c r="L30" i="1"/>
  <c r="I28" i="1" l="1"/>
  <c r="I31" i="1" l="1"/>
  <c r="V31" i="1" s="1"/>
  <c r="L76" i="1" l="1"/>
  <c r="L27" i="1"/>
  <c r="H76" i="1"/>
  <c r="V76" i="1" s="1"/>
  <c r="G76" i="1"/>
  <c r="F76" i="1"/>
  <c r="E76" i="1"/>
  <c r="M71" i="1"/>
  <c r="K71" i="1"/>
  <c r="J71" i="1"/>
  <c r="H71" i="1"/>
  <c r="G71" i="1"/>
  <c r="F71" i="1"/>
  <c r="E71" i="1"/>
  <c r="E47" i="1"/>
  <c r="F47" i="1"/>
  <c r="G47" i="1"/>
  <c r="D49" i="1"/>
  <c r="N49" i="1" s="1"/>
  <c r="O49" i="1" s="1"/>
  <c r="D50" i="1"/>
  <c r="N50" i="1" s="1"/>
  <c r="O50" i="1" s="1"/>
  <c r="G45" i="1" l="1"/>
  <c r="G20" i="1" s="1"/>
  <c r="G46" i="1"/>
  <c r="E45" i="1"/>
  <c r="E20" i="1" s="1"/>
  <c r="E46" i="1"/>
  <c r="F45" i="1"/>
  <c r="F20" i="1" s="1"/>
  <c r="F46" i="1"/>
  <c r="V71" i="1"/>
  <c r="T76" i="1"/>
  <c r="U76" i="1" s="1"/>
  <c r="R71" i="1"/>
  <c r="L47" i="1"/>
  <c r="D76" i="1"/>
  <c r="L24" i="1"/>
  <c r="K76" i="1"/>
  <c r="J76" i="1"/>
  <c r="D77" i="1"/>
  <c r="M24" i="1"/>
  <c r="V24" i="1" s="1"/>
  <c r="H24" i="1"/>
  <c r="F24" i="1"/>
  <c r="D72" i="1"/>
  <c r="G22" i="1"/>
  <c r="F22" i="1"/>
  <c r="E22" i="1"/>
  <c r="P22" i="1" s="1"/>
  <c r="D51" i="1"/>
  <c r="N51" i="1" s="1"/>
  <c r="M47" i="1"/>
  <c r="K47" i="1"/>
  <c r="I33" i="1"/>
  <c r="L32" i="1"/>
  <c r="H32" i="1"/>
  <c r="G32" i="1"/>
  <c r="F32" i="1"/>
  <c r="E32" i="1"/>
  <c r="D32" i="1"/>
  <c r="I30" i="1"/>
  <c r="V30" i="1" s="1"/>
  <c r="H30" i="1"/>
  <c r="G30" i="1"/>
  <c r="F30" i="1"/>
  <c r="E30" i="1"/>
  <c r="D30" i="1"/>
  <c r="I27" i="1"/>
  <c r="D29" i="1"/>
  <c r="N29" i="1" s="1"/>
  <c r="D28" i="1"/>
  <c r="N28" i="1" s="1"/>
  <c r="O28" i="1" s="1"/>
  <c r="H27" i="1"/>
  <c r="G27" i="1"/>
  <c r="G26" i="1" s="1"/>
  <c r="F27" i="1"/>
  <c r="F19" i="1" s="1"/>
  <c r="E27" i="1"/>
  <c r="G24" i="1"/>
  <c r="E24" i="1"/>
  <c r="P24" i="1" s="1"/>
  <c r="M23" i="1"/>
  <c r="L23" i="1"/>
  <c r="K23" i="1"/>
  <c r="J23" i="1"/>
  <c r="I23" i="1"/>
  <c r="H23" i="1"/>
  <c r="G23" i="1"/>
  <c r="F23" i="1"/>
  <c r="E23" i="1"/>
  <c r="D23" i="1"/>
  <c r="H22" i="1"/>
  <c r="V22" i="1" s="1"/>
  <c r="B17" i="1"/>
  <c r="C17" i="1" s="1"/>
  <c r="D17" i="1" s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M45" i="1" l="1"/>
  <c r="M20" i="1" s="1"/>
  <c r="M46" i="1"/>
  <c r="T24" i="1"/>
  <c r="U24" i="1" s="1"/>
  <c r="K45" i="1"/>
  <c r="K20" i="1" s="1"/>
  <c r="K46" i="1"/>
  <c r="T47" i="1"/>
  <c r="L46" i="1"/>
  <c r="I32" i="1"/>
  <c r="V33" i="1"/>
  <c r="V32" i="1" s="1"/>
  <c r="D27" i="1"/>
  <c r="D19" i="1" s="1"/>
  <c r="H19" i="1"/>
  <c r="V27" i="1"/>
  <c r="E26" i="1"/>
  <c r="P27" i="1"/>
  <c r="T27" i="1"/>
  <c r="U27" i="1" s="1"/>
  <c r="J47" i="1"/>
  <c r="J46" i="1" s="1"/>
  <c r="F25" i="1"/>
  <c r="F26" i="1"/>
  <c r="L45" i="1"/>
  <c r="D25" i="1"/>
  <c r="H25" i="1"/>
  <c r="D26" i="1"/>
  <c r="H26" i="1"/>
  <c r="J26" i="1"/>
  <c r="I77" i="1"/>
  <c r="G19" i="1"/>
  <c r="G18" i="1" s="1"/>
  <c r="L26" i="1"/>
  <c r="I24" i="1"/>
  <c r="I26" i="1"/>
  <c r="E19" i="1"/>
  <c r="E25" i="1"/>
  <c r="G25" i="1"/>
  <c r="M30" i="1"/>
  <c r="M32" i="1"/>
  <c r="D22" i="1"/>
  <c r="N22" i="1" s="1"/>
  <c r="O22" i="1" s="1"/>
  <c r="D24" i="1"/>
  <c r="K26" i="1"/>
  <c r="K25" i="1" s="1"/>
  <c r="F18" i="1"/>
  <c r="T46" i="1" l="1"/>
  <c r="U47" i="1"/>
  <c r="U46" i="1" s="1"/>
  <c r="N27" i="1"/>
  <c r="I25" i="1"/>
  <c r="N25" i="1" s="1"/>
  <c r="O25" i="1" s="1"/>
  <c r="N26" i="1"/>
  <c r="O26" i="1" s="1"/>
  <c r="L25" i="1"/>
  <c r="T26" i="1"/>
  <c r="U26" i="1" s="1"/>
  <c r="I76" i="1"/>
  <c r="N76" i="1" s="1"/>
  <c r="O76" i="1" s="1"/>
  <c r="L22" i="1"/>
  <c r="T22" i="1" s="1"/>
  <c r="U22" i="1" s="1"/>
  <c r="U71" i="1"/>
  <c r="L20" i="1"/>
  <c r="T20" i="1" s="1"/>
  <c r="U20" i="1" s="1"/>
  <c r="T45" i="1"/>
  <c r="U45" i="1" s="1"/>
  <c r="E18" i="1"/>
  <c r="P18" i="1" s="1"/>
  <c r="P19" i="1"/>
  <c r="N24" i="1"/>
  <c r="O24" i="1" s="1"/>
  <c r="J25" i="1"/>
  <c r="P25" i="1" s="1"/>
  <c r="P26" i="1"/>
  <c r="N71" i="1"/>
  <c r="N72" i="1"/>
  <c r="O72" i="1" s="1"/>
  <c r="J45" i="1"/>
  <c r="J20" i="1" s="1"/>
  <c r="P20" i="1" s="1"/>
  <c r="I47" i="1"/>
  <c r="K18" i="1"/>
  <c r="M26" i="1"/>
  <c r="I45" i="1" l="1"/>
  <c r="I20" i="1" s="1"/>
  <c r="I46" i="1"/>
  <c r="L19" i="1"/>
  <c r="T25" i="1"/>
  <c r="U25" i="1" s="1"/>
  <c r="M25" i="1"/>
  <c r="V26" i="1"/>
  <c r="H48" i="1"/>
  <c r="D48" i="1" s="1"/>
  <c r="M19" i="1" l="1"/>
  <c r="V25" i="1"/>
  <c r="T19" i="1"/>
  <c r="U19" i="1" s="1"/>
  <c r="L18" i="1"/>
  <c r="I19" i="1"/>
  <c r="N19" i="1" s="1"/>
  <c r="O19" i="1" s="1"/>
  <c r="N48" i="1"/>
  <c r="D47" i="1"/>
  <c r="D46" i="1" s="1"/>
  <c r="V48" i="1"/>
  <c r="H47" i="1"/>
  <c r="H46" i="1" s="1"/>
  <c r="M18" i="1" l="1"/>
  <c r="I18" i="1" s="1"/>
  <c r="V19" i="1"/>
  <c r="D45" i="1"/>
  <c r="N47" i="1"/>
  <c r="V47" i="1"/>
  <c r="V46" i="1" s="1"/>
  <c r="H45" i="1"/>
  <c r="O47" i="1" l="1"/>
  <c r="O46" i="1" s="1"/>
  <c r="N46" i="1"/>
  <c r="H20" i="1"/>
  <c r="V45" i="1"/>
  <c r="D20" i="1"/>
  <c r="N45" i="1"/>
  <c r="O45" i="1" s="1"/>
  <c r="N20" i="1" l="1"/>
  <c r="O20" i="1" s="1"/>
  <c r="D18" i="1"/>
  <c r="V20" i="1"/>
  <c r="H18" i="1"/>
  <c r="V18" i="1" s="1"/>
</calcChain>
</file>

<file path=xl/sharedStrings.xml><?xml version="1.0" encoding="utf-8"?>
<sst xmlns="http://schemas.openxmlformats.org/spreadsheetml/2006/main" count="934" uniqueCount="146">
  <si>
    <t xml:space="preserve"> Наименование инвестиционного проекта (группы инвестиционных проектов)</t>
  </si>
  <si>
    <t>Всего</t>
  </si>
  <si>
    <t>План</t>
  </si>
  <si>
    <t>Факт</t>
  </si>
  <si>
    <t>Общий плановый объем финансирования, в том числе за счет:</t>
  </si>
  <si>
    <t>федерального бюджета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</si>
  <si>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</si>
  <si>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</si>
  <si>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</si>
  <si>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</si>
  <si>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</si>
  <si>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</si>
  <si>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</si>
  <si>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</si>
  <si>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</si>
  <si>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</si>
  <si>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</si>
  <si>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</si>
  <si>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</si>
  <si>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</si>
  <si>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</si>
  <si>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</si>
  <si>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</si>
  <si>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</si>
  <si>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</si>
  <si>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</si>
  <si>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</si>
  <si>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</si>
  <si>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</si>
  <si>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</si>
  <si>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 кВт включительно
(реконструкция)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</si>
  <si>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</si>
  <si>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</si>
  <si>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</t>
  </si>
  <si>
    <t>нд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</si>
  <si>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</si>
  <si>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</si>
  <si>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свыше 150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</si>
  <si>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</si>
  <si>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</si>
  <si>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</si>
  <si>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</si>
  <si>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</si>
  <si>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</si>
  <si>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</si>
  <si>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</si>
  <si>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</si>
  <si>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</si>
  <si>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</si>
  <si>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</si>
  <si>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</si>
  <si>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</si>
  <si>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</si>
  <si>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</si>
  <si>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</si>
  <si>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</si>
  <si>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</si>
  <si>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</si>
  <si>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</si>
  <si>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</si>
  <si>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</si>
  <si>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</si>
  <si>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</si>
  <si>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35/6 кВ "Центральная" ( 1 очередь строительства)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</si>
  <si>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</si>
  <si>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</si>
  <si>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</si>
  <si>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</si>
  <si>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</si>
  <si>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</si>
  <si>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</si>
  <si>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</si>
  <si>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</si>
  <si>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</si>
  <si>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</si>
  <si>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</si>
  <si>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</si>
  <si>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</si>
  <si>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</si>
  <si>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</si>
  <si>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</si>
  <si>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</si>
  <si>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</si>
  <si>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</si>
  <si>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</si>
  <si>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</si>
  <si>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</si>
  <si>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</si>
  <si>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</si>
  <si>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</si>
  <si>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</si>
  <si>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</si>
  <si>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</si>
  <si>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</si>
  <si>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</si>
  <si>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</si>
  <si>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</si>
  <si>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</si>
  <si>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</si>
  <si>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</si>
  <si>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</si>
  <si>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</si>
  <si>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</si>
  <si>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</si>
  <si>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</si>
  <si>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</si>
  <si>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</si>
  <si>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</si>
  <si>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</si>
  <si>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</si>
  <si>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 xml:space="preserve">Строительство ВЛЗ от ПС "БВС" ф.9 </t>
  </si>
  <si>
    <t>Оформление земельных участков</t>
  </si>
  <si>
    <t>млн.рублей (с НДС)</t>
  </si>
  <si>
    <t>%</t>
  </si>
  <si>
    <t>бюджетов субъектов Российской Федерации  и муниципальных образований</t>
  </si>
  <si>
    <t>Финансирование капитальных  вложений, млн.рублей ( с НДС)</t>
  </si>
  <si>
    <t>Отклонение о плана финансирования по итогам отчетного периода</t>
  </si>
  <si>
    <t>Индентификатор инвестиционного проекта</t>
  </si>
  <si>
    <t>бюджетов субъектов Российской Федерации и муниципальных образований</t>
  </si>
  <si>
    <t>Причины отклнонений</t>
  </si>
  <si>
    <t>Номер группы инвестиционных проектов</t>
  </si>
  <si>
    <t>Приложение №11</t>
  </si>
  <si>
    <t>к приказу Минэнерго России</t>
  </si>
  <si>
    <t>от "25" апреля 2018г. №320</t>
  </si>
  <si>
    <t>Форма  11.Отчет об исполнеии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</si>
  <si>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Отчет о реализации инвестиционных программы АО "Улан-Удэ Энерго"</t>
  </si>
  <si>
    <t>Год раскрытия информации: 2018год.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</si>
  <si>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</t>
  </si>
  <si>
    <t>г</t>
  </si>
  <si>
    <t>F_01.005-УУЭ</t>
  </si>
  <si>
    <t>G_ПС35.03-01.П16-УУЭ</t>
  </si>
  <si>
    <t>G_02.236-УУЭ</t>
  </si>
  <si>
    <t>E_50_УУЭ</t>
  </si>
  <si>
    <t>E_51_УУЭ</t>
  </si>
  <si>
    <t>за 3 квартал 2018г.</t>
  </si>
  <si>
    <t>Объект включён в корректировку инвестиционной программы на 2018-2019 гг.</t>
  </si>
  <si>
    <t>Исполнение договоров об осуществлении технологического присоединения</t>
  </si>
  <si>
    <t>Оперативная блокировка на ПС 35 кВ (Сосновая, КТП-1 , Горсад -2017г. Левобережная,Дивизионная, БМДК, ГВП, Центральная - 2018г. ))</t>
  </si>
  <si>
    <t>При корректировке инвстиционной программы на 2018г исключена, мероприятия перенесены на 2020-2024гг.</t>
  </si>
  <si>
    <t>Оплата произведена согласно заключенным договорам на поставку материалов и оборудования</t>
  </si>
  <si>
    <t>1.4.</t>
  </si>
  <si>
    <t>Строительство КЛ-10 кВ  ПС "БЦС" на РП-16</t>
  </si>
  <si>
    <t>G_01.225-УУЭ</t>
  </si>
  <si>
    <t>Строительство КЛ-6 кВ от РП-7 до ТП-690</t>
  </si>
  <si>
    <t>F_34-УУЭ</t>
  </si>
  <si>
    <t>В связи с приобретением ф.12 "БВС" данные мероприятия не актуальны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</si>
</sst>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7E4BD"/>
      </patternFill>
    </fill>
    <fill>
      <patternFill patternType="solid">
        <fgColor rgb="FFD7E4BD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C3D69B"/>
        <bgColor rgb="FFD7E4BD"/>
      </patternFill>
    </fill>
    <fill>
      <patternFill patternType="solid">
        <fgColor rgb="FFFFC000"/>
        <bgColor rgb="FFFF9900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wrapText="1"/>
    </xf>
    <xf numFmtId="49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/>
    </xf>
    <xf numFmtId="0" fontId="1" fillId="4" borderId="0" xfId="0" applyFont="1" applyFill="1"/>
    <xf numFmtId="49" fontId="1" fillId="2" borderId="2" xfId="0" applyNumberFormat="1" applyFont="1" applyFill="1" applyBorder="1" applyAlignment="1">
      <alignment horizontal="center" vertical="center"/>
    </xf>
    <xf numFmtId="49" fontId="3" fillId="5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/>
    </xf>
    <xf numFmtId="0" fontId="1" fillId="5" borderId="0" xfId="0" applyFont="1" applyFill="1"/>
    <xf numFmtId="49" fontId="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/>
    </xf>
    <xf numFmtId="0" fontId="1" fillId="6" borderId="0" xfId="0" applyFont="1" applyFill="1"/>
    <xf numFmtId="164" fontId="1" fillId="5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left" wrapText="1"/>
    </xf>
    <xf numFmtId="1" fontId="1" fillId="5" borderId="2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5" fillId="0" borderId="2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 wrapText="1"/>
    </xf>
    <xf numFmtId="1" fontId="5" fillId="0" borderId="4" xfId="0" applyNumberFormat="1" applyFont="1" applyBorder="1" applyAlignment="1">
      <alignment horizontal="center" wrapText="1"/>
    </xf>
    <xf numFmtId="164" fontId="1" fillId="5" borderId="4" xfId="0" applyNumberFormat="1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" fontId="5" fillId="2" borderId="4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/>
    </xf>
    <xf numFmtId="166" fontId="1" fillId="4" borderId="2" xfId="0" applyNumberFormat="1" applyFont="1" applyFill="1" applyBorder="1" applyAlignment="1">
      <alignment horizontal="center"/>
    </xf>
    <xf numFmtId="166" fontId="5" fillId="2" borderId="2" xfId="0" applyNumberFormat="1" applyFont="1" applyFill="1" applyBorder="1" applyAlignment="1">
      <alignment horizontal="center" vertical="center" wrapText="1"/>
    </xf>
    <xf numFmtId="1" fontId="1" fillId="3" borderId="4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wrapText="1"/>
    </xf>
    <xf numFmtId="16" fontId="1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  <pageSetUpPr fitToPage="1"/>
  </sheetPr>
  <dimension ref="A1:AML78"/>
  <sheetViews>
    <sheetView tabSelected="1" view="pageBreakPreview" topLeftCell="C1" zoomScale="70" zoomScaleNormal="60" zoomScalePageLayoutView="70" workbookViewId="0">
      <selection activeCell="L82" sqref="L82"/>
    </sheetView>
  </sheetViews>
  <sheetFormatPr defaultRowHeight="15.75" x14ac:dyDescent="0.25"/>
  <cols>
    <col min="1" max="1" width="9" style="1" customWidth="1"/>
    <col min="2" max="2" width="37.25" style="1" customWidth="1"/>
    <col min="3" max="3" width="19.375" style="1" customWidth="1"/>
    <col min="4" max="4" width="15" style="1" customWidth="1"/>
    <col min="5" max="5" width="10.375" style="1" customWidth="1"/>
    <col min="6" max="6" width="12.75" style="1" customWidth="1"/>
    <col min="7" max="7" width="10.625" style="1" customWidth="1"/>
    <col min="8" max="8" width="11.5" style="1" customWidth="1"/>
    <col min="9" max="9" width="14.375" style="1" customWidth="1"/>
    <col min="10" max="10" width="7.75" style="1" customWidth="1"/>
    <col min="11" max="11" width="7.125" style="1" customWidth="1"/>
    <col min="12" max="12" width="12.75" style="1" customWidth="1"/>
    <col min="13" max="13" width="9.125" style="1" customWidth="1"/>
    <col min="14" max="14" width="13.125" style="1" customWidth="1"/>
    <col min="15" max="15" width="8.5" style="1" customWidth="1"/>
    <col min="16" max="16" width="12" style="1" customWidth="1"/>
    <col min="17" max="17" width="9.125" style="1" customWidth="1"/>
    <col min="18" max="18" width="11.75" style="1" customWidth="1"/>
    <col min="19" max="19" width="10" style="1" customWidth="1"/>
    <col min="20" max="20" width="13" style="1" customWidth="1"/>
    <col min="21" max="21" width="10.625" style="1" customWidth="1"/>
    <col min="22" max="23" width="13.125" style="1" customWidth="1"/>
    <col min="24" max="24" width="24.5" style="1" customWidth="1"/>
    <col min="25" max="25" width="10.625" style="1" customWidth="1"/>
    <col min="26" max="26" width="22.75" style="1" customWidth="1"/>
    <col min="27" max="64" width="10.625" style="1" customWidth="1"/>
    <col min="65" max="65" width="12.125" style="1" customWidth="1"/>
    <col min="66" max="66" width="11.5" style="1" customWidth="1"/>
    <col min="67" max="67" width="14.125" style="1" customWidth="1"/>
    <col min="68" max="68" width="15.125" style="1" customWidth="1"/>
    <col min="69" max="69" width="13" style="1" customWidth="1"/>
    <col min="70" max="70" width="11.75" style="1" customWidth="1"/>
    <col min="71" max="71" width="17.5" style="1" customWidth="1"/>
    <col min="72" max="1026" width="9" style="1" customWidth="1"/>
  </cols>
  <sheetData>
    <row r="1" spans="1:24" x14ac:dyDescent="0.25">
      <c r="V1" s="111" t="s">
        <v>121</v>
      </c>
      <c r="W1" s="111"/>
      <c r="X1" s="111"/>
    </row>
    <row r="2" spans="1:24" x14ac:dyDescent="0.25">
      <c r="V2" s="111" t="s">
        <v>122</v>
      </c>
      <c r="W2" s="111"/>
      <c r="X2" s="111"/>
    </row>
    <row r="3" spans="1:24" x14ac:dyDescent="0.25">
      <c r="V3" s="111" t="s">
        <v>123</v>
      </c>
      <c r="W3" s="111"/>
      <c r="X3" s="111"/>
    </row>
    <row r="4" spans="1:24" ht="18.75" x14ac:dyDescent="0.3">
      <c r="A4" s="112" t="s">
        <v>124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</row>
    <row r="5" spans="1:24" ht="18.75" x14ac:dyDescent="0.3">
      <c r="C5" s="114" t="s">
        <v>134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</row>
    <row r="6" spans="1:24" ht="17.45" customHeight="1" x14ac:dyDescent="0.3">
      <c r="A6" s="113" t="s">
        <v>125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</row>
    <row r="7" spans="1:24" ht="18.75" customHeight="1" x14ac:dyDescent="0.3">
      <c r="A7" s="113" t="s">
        <v>126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24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4" ht="18.75" customHeight="1" x14ac:dyDescent="0.25">
      <c r="A9" s="110" t="s">
        <v>127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</row>
    <row r="10" spans="1:24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</row>
    <row r="11" spans="1:24" ht="24" customHeight="1" x14ac:dyDescent="0.25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</row>
    <row r="12" spans="1:24" ht="81" customHeight="1" x14ac:dyDescent="0.25">
      <c r="A12" s="92" t="s">
        <v>120</v>
      </c>
      <c r="B12" s="92" t="s">
        <v>0</v>
      </c>
      <c r="C12" s="92" t="s">
        <v>117</v>
      </c>
      <c r="D12" s="97" t="s">
        <v>115</v>
      </c>
      <c r="E12" s="98"/>
      <c r="F12" s="98"/>
      <c r="G12" s="98"/>
      <c r="H12" s="98"/>
      <c r="I12" s="98"/>
      <c r="J12" s="98"/>
      <c r="K12" s="98"/>
      <c r="L12" s="98"/>
      <c r="M12" s="99"/>
      <c r="N12" s="106" t="s">
        <v>116</v>
      </c>
      <c r="O12" s="107"/>
      <c r="P12" s="107"/>
      <c r="Q12" s="107"/>
      <c r="R12" s="107"/>
      <c r="S12" s="107"/>
      <c r="T12" s="107"/>
      <c r="U12" s="107"/>
      <c r="V12" s="107"/>
      <c r="W12" s="107"/>
      <c r="X12" s="92" t="s">
        <v>119</v>
      </c>
    </row>
    <row r="13" spans="1:24" ht="42.75" customHeight="1" x14ac:dyDescent="0.25">
      <c r="A13" s="93"/>
      <c r="B13" s="93"/>
      <c r="C13" s="93"/>
      <c r="D13" s="91" t="s">
        <v>1</v>
      </c>
      <c r="E13" s="91"/>
      <c r="F13" s="91"/>
      <c r="G13" s="91"/>
      <c r="H13" s="91"/>
      <c r="I13" s="91"/>
      <c r="J13" s="91"/>
      <c r="K13" s="91"/>
      <c r="L13" s="91"/>
      <c r="M13" s="91"/>
      <c r="N13" s="108"/>
      <c r="O13" s="109"/>
      <c r="P13" s="109"/>
      <c r="Q13" s="109"/>
      <c r="R13" s="109"/>
      <c r="S13" s="109"/>
      <c r="T13" s="109"/>
      <c r="U13" s="109"/>
      <c r="V13" s="109"/>
      <c r="W13" s="109"/>
      <c r="X13" s="93"/>
    </row>
    <row r="14" spans="1:24" ht="42.75" customHeight="1" x14ac:dyDescent="0.25">
      <c r="A14" s="93"/>
      <c r="B14" s="93"/>
      <c r="C14" s="93"/>
      <c r="D14" s="91" t="s">
        <v>2</v>
      </c>
      <c r="E14" s="91"/>
      <c r="F14" s="91"/>
      <c r="G14" s="91"/>
      <c r="H14" s="91"/>
      <c r="I14" s="91" t="s">
        <v>3</v>
      </c>
      <c r="J14" s="91"/>
      <c r="K14" s="91"/>
      <c r="L14" s="91"/>
      <c r="M14" s="91"/>
      <c r="N14" s="100" t="s">
        <v>4</v>
      </c>
      <c r="O14" s="101"/>
      <c r="P14" s="100" t="s">
        <v>5</v>
      </c>
      <c r="Q14" s="101"/>
      <c r="R14" s="100" t="s">
        <v>114</v>
      </c>
      <c r="S14" s="101"/>
      <c r="T14" s="100" t="s">
        <v>6</v>
      </c>
      <c r="U14" s="101"/>
      <c r="V14" s="100" t="s">
        <v>7</v>
      </c>
      <c r="W14" s="104"/>
      <c r="X14" s="93"/>
    </row>
    <row r="15" spans="1:24" ht="184.5" customHeight="1" x14ac:dyDescent="0.25">
      <c r="A15" s="93"/>
      <c r="B15" s="93"/>
      <c r="C15" s="93"/>
      <c r="D15" s="95" t="s">
        <v>4</v>
      </c>
      <c r="E15" s="95" t="s">
        <v>5</v>
      </c>
      <c r="F15" s="95" t="s">
        <v>118</v>
      </c>
      <c r="G15" s="95" t="s">
        <v>6</v>
      </c>
      <c r="H15" s="95" t="s">
        <v>7</v>
      </c>
      <c r="I15" s="95" t="s">
        <v>8</v>
      </c>
      <c r="J15" s="95" t="s">
        <v>5</v>
      </c>
      <c r="K15" s="95" t="s">
        <v>118</v>
      </c>
      <c r="L15" s="95" t="s">
        <v>6</v>
      </c>
      <c r="M15" s="95" t="s">
        <v>7</v>
      </c>
      <c r="N15" s="102"/>
      <c r="O15" s="103"/>
      <c r="P15" s="102"/>
      <c r="Q15" s="103"/>
      <c r="R15" s="102"/>
      <c r="S15" s="103"/>
      <c r="T15" s="102"/>
      <c r="U15" s="103"/>
      <c r="V15" s="102"/>
      <c r="W15" s="105"/>
      <c r="X15" s="93"/>
    </row>
    <row r="16" spans="1:24" ht="41.25" customHeight="1" x14ac:dyDescent="0.25">
      <c r="A16" s="94"/>
      <c r="B16" s="94"/>
      <c r="C16" s="94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56" t="s">
        <v>112</v>
      </c>
      <c r="O16" s="56" t="s">
        <v>113</v>
      </c>
      <c r="P16" s="56" t="s">
        <v>112</v>
      </c>
      <c r="Q16" s="56" t="s">
        <v>113</v>
      </c>
      <c r="R16" s="56" t="s">
        <v>112</v>
      </c>
      <c r="S16" s="56" t="s">
        <v>113</v>
      </c>
      <c r="T16" s="56" t="s">
        <v>112</v>
      </c>
      <c r="U16" s="56" t="s">
        <v>113</v>
      </c>
      <c r="V16" s="56" t="s">
        <v>112</v>
      </c>
      <c r="W16" s="56" t="s">
        <v>113</v>
      </c>
      <c r="X16" s="94"/>
    </row>
    <row r="17" spans="1:24" ht="26.25" customHeight="1" x14ac:dyDescent="0.25">
      <c r="A17" s="3">
        <v>1</v>
      </c>
      <c r="B17" s="3">
        <f t="shared" ref="B17" si="0">A17+1</f>
        <v>2</v>
      </c>
      <c r="C17" s="55">
        <f t="shared" ref="C17" si="1">B17+1</f>
        <v>3</v>
      </c>
      <c r="D17" s="55">
        <f t="shared" ref="D17" si="2">C17+1</f>
        <v>4</v>
      </c>
      <c r="E17" s="55">
        <f t="shared" ref="E17" si="3">D17+1</f>
        <v>5</v>
      </c>
      <c r="F17" s="55">
        <f t="shared" ref="F17" si="4">E17+1</f>
        <v>6</v>
      </c>
      <c r="G17" s="55">
        <f t="shared" ref="G17" si="5">F17+1</f>
        <v>7</v>
      </c>
      <c r="H17" s="55">
        <f t="shared" ref="H17" si="6">G17+1</f>
        <v>8</v>
      </c>
      <c r="I17" s="55">
        <f t="shared" ref="I17" si="7">H17+1</f>
        <v>9</v>
      </c>
      <c r="J17" s="55">
        <f t="shared" ref="J17" si="8">I17+1</f>
        <v>10</v>
      </c>
      <c r="K17" s="55">
        <f t="shared" ref="K17" si="9">J17+1</f>
        <v>11</v>
      </c>
      <c r="L17" s="55">
        <f t="shared" ref="L17" si="10">K17+1</f>
        <v>12</v>
      </c>
      <c r="M17" s="55">
        <f t="shared" ref="M17" si="11">L17+1</f>
        <v>13</v>
      </c>
      <c r="N17" s="55">
        <f t="shared" ref="N17" si="12">M17+1</f>
        <v>14</v>
      </c>
      <c r="O17" s="55">
        <f t="shared" ref="O17" si="13">N17+1</f>
        <v>15</v>
      </c>
      <c r="P17" s="55">
        <f t="shared" ref="P17" si="14">O17+1</f>
        <v>16</v>
      </c>
      <c r="Q17" s="55">
        <f t="shared" ref="Q17" si="15">P17+1</f>
        <v>17</v>
      </c>
      <c r="R17" s="55">
        <f t="shared" ref="R17" si="16">Q17+1</f>
        <v>18</v>
      </c>
      <c r="S17" s="55">
        <f t="shared" ref="S17" si="17">R17+1</f>
        <v>19</v>
      </c>
      <c r="T17" s="55">
        <f t="shared" ref="T17" si="18">S17+1</f>
        <v>20</v>
      </c>
      <c r="U17" s="55">
        <f t="shared" ref="U17" si="19">T17+1</f>
        <v>21</v>
      </c>
      <c r="V17" s="55">
        <f t="shared" ref="V17" si="20">U17+1</f>
        <v>22</v>
      </c>
      <c r="W17" s="56">
        <f t="shared" ref="W17:X17" si="21">V17+1</f>
        <v>23</v>
      </c>
      <c r="X17" s="56">
        <f t="shared" si="21"/>
        <v>24</v>
      </c>
    </row>
    <row r="18" spans="1:24" s="8" customFormat="1" ht="37.5" x14ac:dyDescent="0.25">
      <c r="A18" s="4" t="s">
        <v>9</v>
      </c>
      <c r="B18" s="5" t="s">
        <v>10</v>
      </c>
      <c r="C18" s="80" t="s">
        <v>128</v>
      </c>
      <c r="D18" s="7">
        <f>D19+D20+D21+D22+D24</f>
        <v>73.794135720000014</v>
      </c>
      <c r="E18" s="12">
        <f>E19+E20+E21+E22+E24</f>
        <v>0</v>
      </c>
      <c r="F18" s="12">
        <f>F19+F20+F21+F22+F24</f>
        <v>0</v>
      </c>
      <c r="G18" s="7">
        <f>G19+G20+G21+G22+G24</f>
        <v>73.794135720000014</v>
      </c>
      <c r="H18" s="6">
        <f>H19+H20+H21+H22+H24</f>
        <v>0</v>
      </c>
      <c r="I18" s="7">
        <f>L18+M18</f>
        <v>23.272475290000003</v>
      </c>
      <c r="J18" s="7">
        <v>0</v>
      </c>
      <c r="K18" s="7">
        <f t="shared" ref="K18" si="22">K19+K20+K21+K22+K24</f>
        <v>0</v>
      </c>
      <c r="L18" s="7">
        <f>L19+L20+L21+L22+L24</f>
        <v>20.656960580000003</v>
      </c>
      <c r="M18" s="7">
        <f>M19+M20+M21+M22+M24</f>
        <v>2.6155147099999998</v>
      </c>
      <c r="N18" s="7">
        <f>I18-D18</f>
        <v>-50.521660430000011</v>
      </c>
      <c r="O18" s="12">
        <f>N18/D18*100</f>
        <v>-68.462974648414246</v>
      </c>
      <c r="P18" s="7">
        <f>J18-E18</f>
        <v>0</v>
      </c>
      <c r="Q18" s="7">
        <v>0</v>
      </c>
      <c r="R18" s="7">
        <v>0</v>
      </c>
      <c r="S18" s="7">
        <v>0</v>
      </c>
      <c r="T18" s="7">
        <f>L18-G18</f>
        <v>-53.137175140000011</v>
      </c>
      <c r="U18" s="12">
        <f>T18/G18*100</f>
        <v>-72.007314160600075</v>
      </c>
      <c r="V18" s="7">
        <f>M18-H18</f>
        <v>2.6155147099999998</v>
      </c>
      <c r="W18" s="59" t="s">
        <v>34</v>
      </c>
      <c r="X18" s="21" t="s">
        <v>34</v>
      </c>
    </row>
    <row r="19" spans="1:24" s="8" customFormat="1" x14ac:dyDescent="0.25">
      <c r="A19" s="9" t="s">
        <v>11</v>
      </c>
      <c r="B19" s="10" t="s">
        <v>12</v>
      </c>
      <c r="C19" s="81" t="s">
        <v>128</v>
      </c>
      <c r="D19" s="11">
        <f>D27</f>
        <v>16.678999999999998</v>
      </c>
      <c r="E19" s="11">
        <f>E27</f>
        <v>0</v>
      </c>
      <c r="F19" s="11">
        <f>F27</f>
        <v>0</v>
      </c>
      <c r="G19" s="11">
        <f>G27</f>
        <v>16.678999999999998</v>
      </c>
      <c r="H19" s="11">
        <f>H27</f>
        <v>0</v>
      </c>
      <c r="I19" s="7">
        <f>L19+M19</f>
        <v>17.690270130000002</v>
      </c>
      <c r="J19" s="12">
        <v>0</v>
      </c>
      <c r="K19" s="12">
        <v>0</v>
      </c>
      <c r="L19" s="7">
        <f>L25</f>
        <v>15.074755420000002</v>
      </c>
      <c r="M19" s="7">
        <f>M25</f>
        <v>2.6155147099999998</v>
      </c>
      <c r="N19" s="7">
        <f t="shared" ref="N19:N76" si="23">I19-D19</f>
        <v>1.0112701300000033</v>
      </c>
      <c r="O19" s="12">
        <f t="shared" ref="O19:O76" si="24">N19/D19*100</f>
        <v>6.0631340607950319</v>
      </c>
      <c r="P19" s="7">
        <f t="shared" ref="P19:P29" si="25">J19-E19</f>
        <v>0</v>
      </c>
      <c r="Q19" s="7">
        <v>0</v>
      </c>
      <c r="R19" s="7">
        <v>0</v>
      </c>
      <c r="S19" s="7">
        <v>0</v>
      </c>
      <c r="T19" s="7">
        <f t="shared" ref="T19:T76" si="26">L19-G19</f>
        <v>-1.604244579999996</v>
      </c>
      <c r="U19" s="12">
        <f t="shared" ref="U19:U76" si="27">T19/G19*100</f>
        <v>-9.6183499010731826</v>
      </c>
      <c r="V19" s="7">
        <f t="shared" ref="V19:V77" si="28">M19-H19</f>
        <v>2.6155147099999998</v>
      </c>
      <c r="W19" s="59" t="s">
        <v>34</v>
      </c>
      <c r="X19" s="21" t="s">
        <v>34</v>
      </c>
    </row>
    <row r="20" spans="1:24" s="8" customFormat="1" ht="31.5" x14ac:dyDescent="0.25">
      <c r="A20" s="9" t="s">
        <v>13</v>
      </c>
      <c r="B20" s="10" t="s">
        <v>14</v>
      </c>
      <c r="C20" s="81" t="s">
        <v>128</v>
      </c>
      <c r="D20" s="13">
        <f>D45</f>
        <v>41.556060000000002</v>
      </c>
      <c r="E20" s="14">
        <f t="shared" ref="E20:M20" si="29">E45</f>
        <v>0</v>
      </c>
      <c r="F20" s="14">
        <f t="shared" si="29"/>
        <v>0</v>
      </c>
      <c r="G20" s="13">
        <f t="shared" si="29"/>
        <v>41.556060000000002</v>
      </c>
      <c r="H20" s="13">
        <f t="shared" si="29"/>
        <v>0</v>
      </c>
      <c r="I20" s="13">
        <f>I45</f>
        <v>4.5765700900000006</v>
      </c>
      <c r="J20" s="13">
        <f t="shared" si="29"/>
        <v>0</v>
      </c>
      <c r="K20" s="13">
        <f t="shared" si="29"/>
        <v>0</v>
      </c>
      <c r="L20" s="13">
        <f>L45</f>
        <v>4.5765700900000006</v>
      </c>
      <c r="M20" s="13">
        <f t="shared" si="29"/>
        <v>0</v>
      </c>
      <c r="N20" s="13">
        <f t="shared" si="23"/>
        <v>-36.979489909999998</v>
      </c>
      <c r="O20" s="14">
        <f t="shared" si="24"/>
        <v>-88.986997107040452</v>
      </c>
      <c r="P20" s="13">
        <f t="shared" si="25"/>
        <v>0</v>
      </c>
      <c r="Q20" s="13">
        <v>0</v>
      </c>
      <c r="R20" s="13">
        <v>0</v>
      </c>
      <c r="S20" s="13">
        <v>0</v>
      </c>
      <c r="T20" s="13">
        <f t="shared" si="26"/>
        <v>-36.979489909999998</v>
      </c>
      <c r="U20" s="14">
        <f t="shared" si="27"/>
        <v>-88.986997107040452</v>
      </c>
      <c r="V20" s="13">
        <f t="shared" si="28"/>
        <v>0</v>
      </c>
      <c r="W20" s="74">
        <v>0</v>
      </c>
      <c r="X20" s="21" t="s">
        <v>34</v>
      </c>
    </row>
    <row r="21" spans="1:24" s="8" customFormat="1" ht="63" x14ac:dyDescent="0.25">
      <c r="A21" s="9" t="s">
        <v>15</v>
      </c>
      <c r="B21" s="15" t="s">
        <v>16</v>
      </c>
      <c r="C21" s="82" t="s">
        <v>128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7">
        <v>0</v>
      </c>
      <c r="J21" s="6">
        <v>0</v>
      </c>
      <c r="K21" s="6">
        <v>0</v>
      </c>
      <c r="L21" s="6">
        <v>0</v>
      </c>
      <c r="M21" s="6">
        <v>0</v>
      </c>
      <c r="N21" s="6">
        <f t="shared" si="23"/>
        <v>0</v>
      </c>
      <c r="O21" s="12">
        <v>0</v>
      </c>
      <c r="P21" s="6">
        <f t="shared" si="25"/>
        <v>0</v>
      </c>
      <c r="Q21" s="6">
        <v>0</v>
      </c>
      <c r="R21" s="6">
        <v>0</v>
      </c>
      <c r="S21" s="6">
        <v>0</v>
      </c>
      <c r="T21" s="6">
        <f t="shared" si="26"/>
        <v>0</v>
      </c>
      <c r="U21" s="12">
        <v>0</v>
      </c>
      <c r="V21" s="6">
        <f t="shared" si="28"/>
        <v>0</v>
      </c>
      <c r="W21" s="58">
        <v>0</v>
      </c>
      <c r="X21" s="21" t="s">
        <v>34</v>
      </c>
    </row>
    <row r="22" spans="1:24" s="8" customFormat="1" ht="31.5" x14ac:dyDescent="0.25">
      <c r="A22" s="9" t="s">
        <v>17</v>
      </c>
      <c r="B22" s="10" t="s">
        <v>18</v>
      </c>
      <c r="C22" s="81" t="s">
        <v>128</v>
      </c>
      <c r="D22" s="13">
        <f>D71</f>
        <v>13.69207572</v>
      </c>
      <c r="E22" s="11">
        <f>E71</f>
        <v>0</v>
      </c>
      <c r="F22" s="11">
        <f>F71</f>
        <v>0</v>
      </c>
      <c r="G22" s="13">
        <f>G71</f>
        <v>13.69207572</v>
      </c>
      <c r="H22" s="11">
        <f>H71</f>
        <v>0</v>
      </c>
      <c r="I22" s="12">
        <v>0</v>
      </c>
      <c r="J22" s="12">
        <v>0</v>
      </c>
      <c r="K22" s="12">
        <v>0</v>
      </c>
      <c r="L22" s="12">
        <f>L71</f>
        <v>8.1759999999999992E-3</v>
      </c>
      <c r="M22" s="12">
        <v>0</v>
      </c>
      <c r="N22" s="12">
        <f t="shared" si="23"/>
        <v>-13.69207572</v>
      </c>
      <c r="O22" s="12">
        <f t="shared" si="24"/>
        <v>-100</v>
      </c>
      <c r="P22" s="12">
        <f t="shared" si="25"/>
        <v>0</v>
      </c>
      <c r="Q22" s="12">
        <v>0</v>
      </c>
      <c r="R22" s="12">
        <v>0</v>
      </c>
      <c r="S22" s="12">
        <v>0</v>
      </c>
      <c r="T22" s="12">
        <f t="shared" si="26"/>
        <v>-13.683899719999999</v>
      </c>
      <c r="U22" s="12">
        <f t="shared" si="27"/>
        <v>-99.94028662879758</v>
      </c>
      <c r="V22" s="12">
        <f t="shared" si="28"/>
        <v>0</v>
      </c>
      <c r="W22" s="59">
        <v>0</v>
      </c>
      <c r="X22" s="21" t="s">
        <v>34</v>
      </c>
    </row>
    <row r="23" spans="1:24" s="8" customFormat="1" ht="47.25" x14ac:dyDescent="0.25">
      <c r="A23" s="9" t="s">
        <v>19</v>
      </c>
      <c r="B23" s="10" t="s">
        <v>20</v>
      </c>
      <c r="C23" s="81" t="s">
        <v>128</v>
      </c>
      <c r="D23" s="11" t="str">
        <f t="shared" ref="D23:M23" si="30">D75</f>
        <v>нд</v>
      </c>
      <c r="E23" s="11" t="str">
        <f t="shared" si="30"/>
        <v>нд</v>
      </c>
      <c r="F23" s="11" t="str">
        <f t="shared" si="30"/>
        <v>нд</v>
      </c>
      <c r="G23" s="11" t="str">
        <f t="shared" si="30"/>
        <v>нд</v>
      </c>
      <c r="H23" s="11" t="str">
        <f t="shared" si="30"/>
        <v>нд</v>
      </c>
      <c r="I23" s="11" t="str">
        <f t="shared" si="30"/>
        <v>нд</v>
      </c>
      <c r="J23" s="11" t="str">
        <f t="shared" si="30"/>
        <v>нд</v>
      </c>
      <c r="K23" s="11" t="str">
        <f t="shared" si="30"/>
        <v>нд</v>
      </c>
      <c r="L23" s="11" t="str">
        <f t="shared" si="30"/>
        <v>нд</v>
      </c>
      <c r="M23" s="11" t="str">
        <f t="shared" si="30"/>
        <v>нд</v>
      </c>
      <c r="N23" s="11" t="s">
        <v>34</v>
      </c>
      <c r="O23" s="14" t="s">
        <v>34</v>
      </c>
      <c r="P23" s="11" t="s">
        <v>34</v>
      </c>
      <c r="Q23" s="11">
        <v>0</v>
      </c>
      <c r="R23" s="11">
        <v>0</v>
      </c>
      <c r="S23" s="11">
        <v>0</v>
      </c>
      <c r="T23" s="11" t="s">
        <v>34</v>
      </c>
      <c r="U23" s="14" t="s">
        <v>34</v>
      </c>
      <c r="V23" s="11" t="s">
        <v>34</v>
      </c>
      <c r="W23" s="60" t="s">
        <v>34</v>
      </c>
      <c r="X23" s="21" t="s">
        <v>34</v>
      </c>
    </row>
    <row r="24" spans="1:24" s="8" customFormat="1" x14ac:dyDescent="0.25">
      <c r="A24" s="9" t="s">
        <v>21</v>
      </c>
      <c r="B24" s="15" t="s">
        <v>22</v>
      </c>
      <c r="C24" s="82" t="s">
        <v>128</v>
      </c>
      <c r="D24" s="11">
        <f>D76</f>
        <v>1.867</v>
      </c>
      <c r="E24" s="11">
        <f>E76</f>
        <v>0</v>
      </c>
      <c r="F24" s="11">
        <f>F76</f>
        <v>0</v>
      </c>
      <c r="G24" s="11">
        <f>G76</f>
        <v>1.867</v>
      </c>
      <c r="H24" s="11">
        <f>H76</f>
        <v>0</v>
      </c>
      <c r="I24" s="7">
        <f>L24+M24</f>
        <v>0.99745907</v>
      </c>
      <c r="J24" s="12">
        <v>0</v>
      </c>
      <c r="K24" s="12">
        <v>0</v>
      </c>
      <c r="L24" s="7">
        <f t="shared" ref="L24:M24" si="31">L76</f>
        <v>0.99745907</v>
      </c>
      <c r="M24" s="7">
        <f t="shared" si="31"/>
        <v>0</v>
      </c>
      <c r="N24" s="7">
        <f t="shared" si="23"/>
        <v>-0.86954092999999999</v>
      </c>
      <c r="O24" s="12">
        <f t="shared" si="24"/>
        <v>-46.574232994108193</v>
      </c>
      <c r="P24" s="7">
        <f t="shared" si="25"/>
        <v>0</v>
      </c>
      <c r="Q24" s="7">
        <v>0</v>
      </c>
      <c r="R24" s="7">
        <v>0</v>
      </c>
      <c r="S24" s="7">
        <v>0</v>
      </c>
      <c r="T24" s="7">
        <f t="shared" si="26"/>
        <v>-0.86954092999999999</v>
      </c>
      <c r="U24" s="12">
        <f t="shared" si="27"/>
        <v>-46.574232994108193</v>
      </c>
      <c r="V24" s="7">
        <f t="shared" si="28"/>
        <v>0</v>
      </c>
      <c r="W24" s="57">
        <v>0</v>
      </c>
      <c r="X24" s="21" t="s">
        <v>34</v>
      </c>
    </row>
    <row r="25" spans="1:24" s="20" customFormat="1" ht="31.5" x14ac:dyDescent="0.25">
      <c r="A25" s="16" t="s">
        <v>23</v>
      </c>
      <c r="B25" s="17" t="s">
        <v>24</v>
      </c>
      <c r="C25" s="83" t="s">
        <v>128</v>
      </c>
      <c r="D25" s="18">
        <f>D27</f>
        <v>16.678999999999998</v>
      </c>
      <c r="E25" s="18">
        <f>E27</f>
        <v>0</v>
      </c>
      <c r="F25" s="18">
        <f>F27</f>
        <v>0</v>
      </c>
      <c r="G25" s="18">
        <f>G27</f>
        <v>16.678999999999998</v>
      </c>
      <c r="H25" s="18">
        <f>H27</f>
        <v>0</v>
      </c>
      <c r="I25" s="19">
        <f>I26</f>
        <v>17.690270130000002</v>
      </c>
      <c r="J25" s="19">
        <f>J26</f>
        <v>0</v>
      </c>
      <c r="K25" s="19">
        <f>K26</f>
        <v>0</v>
      </c>
      <c r="L25" s="19">
        <f>L26</f>
        <v>15.074755420000002</v>
      </c>
      <c r="M25" s="19">
        <f>M26</f>
        <v>2.6155147099999998</v>
      </c>
      <c r="N25" s="19">
        <f t="shared" si="23"/>
        <v>1.0112701300000033</v>
      </c>
      <c r="O25" s="19">
        <f t="shared" si="24"/>
        <v>6.0631340607950319</v>
      </c>
      <c r="P25" s="19">
        <f t="shared" si="25"/>
        <v>0</v>
      </c>
      <c r="Q25" s="19">
        <v>0</v>
      </c>
      <c r="R25" s="19">
        <v>0</v>
      </c>
      <c r="S25" s="19">
        <v>0</v>
      </c>
      <c r="T25" s="19">
        <f t="shared" si="26"/>
        <v>-1.604244579999996</v>
      </c>
      <c r="U25" s="19">
        <f t="shared" si="27"/>
        <v>-9.6183499010731826</v>
      </c>
      <c r="V25" s="19">
        <f t="shared" si="28"/>
        <v>2.6155147099999998</v>
      </c>
      <c r="W25" s="78">
        <v>0</v>
      </c>
      <c r="X25" s="18" t="s">
        <v>34</v>
      </c>
    </row>
    <row r="26" spans="1:24" s="20" customFormat="1" ht="47.25" x14ac:dyDescent="0.25">
      <c r="A26" s="16" t="s">
        <v>25</v>
      </c>
      <c r="B26" s="17" t="s">
        <v>26</v>
      </c>
      <c r="C26" s="83" t="s">
        <v>128</v>
      </c>
      <c r="D26" s="18">
        <f>D27</f>
        <v>16.678999999999998</v>
      </c>
      <c r="E26" s="18">
        <f>E27</f>
        <v>0</v>
      </c>
      <c r="F26" s="18">
        <f>F27</f>
        <v>0</v>
      </c>
      <c r="G26" s="18">
        <f>G27</f>
        <v>16.678999999999998</v>
      </c>
      <c r="H26" s="18">
        <f>H27</f>
        <v>0</v>
      </c>
      <c r="I26" s="19">
        <f>I27+I30+I32</f>
        <v>17.690270130000002</v>
      </c>
      <c r="J26" s="19">
        <f>J27+J30+J32</f>
        <v>0</v>
      </c>
      <c r="K26" s="19">
        <f>K27+K30+K32</f>
        <v>0</v>
      </c>
      <c r="L26" s="19">
        <f>L27+L30+L32</f>
        <v>15.074755420000002</v>
      </c>
      <c r="M26" s="19">
        <f>M27+M30+M32</f>
        <v>2.6155147099999998</v>
      </c>
      <c r="N26" s="19">
        <f t="shared" si="23"/>
        <v>1.0112701300000033</v>
      </c>
      <c r="O26" s="19">
        <f t="shared" si="24"/>
        <v>6.0631340607950319</v>
      </c>
      <c r="P26" s="19">
        <f t="shared" si="25"/>
        <v>0</v>
      </c>
      <c r="Q26" s="19">
        <v>0</v>
      </c>
      <c r="R26" s="19">
        <v>0</v>
      </c>
      <c r="S26" s="19">
        <v>0</v>
      </c>
      <c r="T26" s="19">
        <f t="shared" si="26"/>
        <v>-1.604244579999996</v>
      </c>
      <c r="U26" s="19">
        <f t="shared" si="27"/>
        <v>-9.6183499010731826</v>
      </c>
      <c r="V26" s="19">
        <f t="shared" si="28"/>
        <v>2.6155147099999998</v>
      </c>
      <c r="W26" s="78">
        <v>0</v>
      </c>
      <c r="X26" s="18" t="s">
        <v>34</v>
      </c>
    </row>
    <row r="27" spans="1:24" s="8" customFormat="1" ht="63" x14ac:dyDescent="0.25">
      <c r="A27" s="9" t="s">
        <v>27</v>
      </c>
      <c r="B27" s="10" t="s">
        <v>28</v>
      </c>
      <c r="C27" s="81" t="s">
        <v>128</v>
      </c>
      <c r="D27" s="21">
        <f t="shared" ref="D27:M27" si="32">D28+D29</f>
        <v>16.678999999999998</v>
      </c>
      <c r="E27" s="21">
        <f t="shared" si="32"/>
        <v>0</v>
      </c>
      <c r="F27" s="21">
        <f t="shared" si="32"/>
        <v>0</v>
      </c>
      <c r="G27" s="21">
        <f t="shared" si="32"/>
        <v>16.678999999999998</v>
      </c>
      <c r="H27" s="21">
        <f t="shared" si="32"/>
        <v>0</v>
      </c>
      <c r="I27" s="22">
        <f t="shared" si="32"/>
        <v>9.6594124900000011</v>
      </c>
      <c r="J27" s="22">
        <f t="shared" si="32"/>
        <v>0</v>
      </c>
      <c r="K27" s="22">
        <f t="shared" si="32"/>
        <v>0</v>
      </c>
      <c r="L27" s="22">
        <f>L28+L29</f>
        <v>9.6594124900000011</v>
      </c>
      <c r="M27" s="22">
        <f t="shared" si="32"/>
        <v>0</v>
      </c>
      <c r="N27" s="22">
        <f t="shared" si="23"/>
        <v>-7.0195875099999974</v>
      </c>
      <c r="O27" s="52">
        <f>N27/D27*100</f>
        <v>-42.0863811379579</v>
      </c>
      <c r="P27" s="22">
        <f t="shared" si="25"/>
        <v>0</v>
      </c>
      <c r="Q27" s="22">
        <v>0</v>
      </c>
      <c r="R27" s="22">
        <v>0</v>
      </c>
      <c r="S27" s="22">
        <v>0</v>
      </c>
      <c r="T27" s="22">
        <f t="shared" si="26"/>
        <v>-7.0195875099999974</v>
      </c>
      <c r="U27" s="22">
        <f t="shared" si="27"/>
        <v>-42.0863811379579</v>
      </c>
      <c r="V27" s="52">
        <f t="shared" si="28"/>
        <v>0</v>
      </c>
      <c r="W27" s="79">
        <v>0</v>
      </c>
      <c r="X27" s="21" t="s">
        <v>34</v>
      </c>
    </row>
    <row r="28" spans="1:24" ht="78.75" x14ac:dyDescent="0.25">
      <c r="A28" s="24" t="s">
        <v>27</v>
      </c>
      <c r="B28" s="25" t="s">
        <v>29</v>
      </c>
      <c r="C28" s="24" t="s">
        <v>128</v>
      </c>
      <c r="D28" s="26">
        <f>E28+F28+G28+H28</f>
        <v>16.678999999999998</v>
      </c>
      <c r="E28" s="26">
        <v>0</v>
      </c>
      <c r="F28" s="26">
        <v>0</v>
      </c>
      <c r="G28" s="26">
        <v>16.678999999999998</v>
      </c>
      <c r="H28" s="26">
        <v>0</v>
      </c>
      <c r="I28" s="27">
        <f>L28</f>
        <v>9.5274129300000006</v>
      </c>
      <c r="J28" s="26">
        <v>0</v>
      </c>
      <c r="K28" s="26">
        <v>0</v>
      </c>
      <c r="L28" s="27">
        <v>9.5274129300000006</v>
      </c>
      <c r="M28" s="28">
        <v>0</v>
      </c>
      <c r="N28" s="27">
        <f>I28-D28</f>
        <v>-7.1515870699999979</v>
      </c>
      <c r="O28" s="28">
        <f>N28/D28*100</f>
        <v>-42.877792853288561</v>
      </c>
      <c r="P28" s="28">
        <f t="shared" si="25"/>
        <v>0</v>
      </c>
      <c r="Q28" s="28">
        <v>0</v>
      </c>
      <c r="R28" s="28">
        <v>0</v>
      </c>
      <c r="S28" s="28">
        <v>0</v>
      </c>
      <c r="T28" s="27">
        <f>L28-G28</f>
        <v>-7.1515870699999979</v>
      </c>
      <c r="U28" s="28">
        <f>T28/G28*100</f>
        <v>-42.877792853288561</v>
      </c>
      <c r="V28" s="28">
        <f t="shared" si="28"/>
        <v>0</v>
      </c>
      <c r="W28" s="63">
        <v>0</v>
      </c>
      <c r="X28" s="26" t="s">
        <v>34</v>
      </c>
    </row>
    <row r="29" spans="1:24" ht="78.75" x14ac:dyDescent="0.25">
      <c r="A29" s="24" t="s">
        <v>27</v>
      </c>
      <c r="B29" s="25" t="s">
        <v>30</v>
      </c>
      <c r="C29" s="24" t="s">
        <v>128</v>
      </c>
      <c r="D29" s="26">
        <f>E29+F29+G29+H29</f>
        <v>0</v>
      </c>
      <c r="E29" s="26">
        <v>0</v>
      </c>
      <c r="F29" s="26">
        <v>0</v>
      </c>
      <c r="G29" s="26">
        <v>0</v>
      </c>
      <c r="H29" s="26">
        <v>0</v>
      </c>
      <c r="I29" s="27">
        <f>L29</f>
        <v>0.13199955999999999</v>
      </c>
      <c r="J29" s="26">
        <v>0</v>
      </c>
      <c r="K29" s="26">
        <v>0</v>
      </c>
      <c r="L29" s="27">
        <v>0.13199955999999999</v>
      </c>
      <c r="M29" s="26">
        <v>0</v>
      </c>
      <c r="N29" s="27">
        <f t="shared" si="23"/>
        <v>0.13199955999999999</v>
      </c>
      <c r="O29" s="26">
        <v>0</v>
      </c>
      <c r="P29" s="26">
        <f t="shared" si="25"/>
        <v>0</v>
      </c>
      <c r="Q29" s="26">
        <v>0</v>
      </c>
      <c r="R29" s="26">
        <v>0</v>
      </c>
      <c r="S29" s="26">
        <v>0</v>
      </c>
      <c r="T29" s="27">
        <f t="shared" si="26"/>
        <v>0.13199955999999999</v>
      </c>
      <c r="U29" s="26">
        <v>0</v>
      </c>
      <c r="V29" s="26">
        <f t="shared" si="28"/>
        <v>0</v>
      </c>
      <c r="W29" s="64">
        <v>0</v>
      </c>
      <c r="X29" s="73" t="s">
        <v>135</v>
      </c>
    </row>
    <row r="30" spans="1:24" s="8" customFormat="1" ht="63" x14ac:dyDescent="0.25">
      <c r="A30" s="9" t="s">
        <v>31</v>
      </c>
      <c r="B30" s="10" t="s">
        <v>32</v>
      </c>
      <c r="C30" s="81" t="s">
        <v>128</v>
      </c>
      <c r="D30" s="21" t="str">
        <f t="shared" ref="D30:I30" si="33">D31</f>
        <v>нд</v>
      </c>
      <c r="E30" s="21" t="str">
        <f t="shared" si="33"/>
        <v>нд</v>
      </c>
      <c r="F30" s="21" t="str">
        <f t="shared" si="33"/>
        <v>нд</v>
      </c>
      <c r="G30" s="21" t="str">
        <f t="shared" si="33"/>
        <v>нд</v>
      </c>
      <c r="H30" s="21" t="str">
        <f t="shared" si="33"/>
        <v>нд</v>
      </c>
      <c r="I30" s="29">
        <f t="shared" si="33"/>
        <v>5.4153429300000004</v>
      </c>
      <c r="J30" s="29">
        <f t="shared" ref="J30:M30" si="34">J31</f>
        <v>0</v>
      </c>
      <c r="K30" s="29">
        <f t="shared" si="34"/>
        <v>0</v>
      </c>
      <c r="L30" s="29">
        <f t="shared" si="34"/>
        <v>5.4153429300000004</v>
      </c>
      <c r="M30" s="29">
        <f t="shared" si="34"/>
        <v>0</v>
      </c>
      <c r="N30" s="29" t="s">
        <v>34</v>
      </c>
      <c r="O30" s="29" t="s">
        <v>34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f>I30</f>
        <v>5.4153429300000004</v>
      </c>
      <c r="W30" s="65" t="s">
        <v>34</v>
      </c>
      <c r="X30" s="21" t="s">
        <v>34</v>
      </c>
    </row>
    <row r="31" spans="1:24" s="8" customFormat="1" ht="63" x14ac:dyDescent="0.25">
      <c r="A31" s="31" t="s">
        <v>31</v>
      </c>
      <c r="B31" s="32" t="s">
        <v>33</v>
      </c>
      <c r="C31" s="84" t="s">
        <v>128</v>
      </c>
      <c r="D31" s="26" t="s">
        <v>34</v>
      </c>
      <c r="E31" s="26" t="s">
        <v>34</v>
      </c>
      <c r="F31" s="26" t="s">
        <v>34</v>
      </c>
      <c r="G31" s="26" t="s">
        <v>34</v>
      </c>
      <c r="H31" s="26" t="s">
        <v>34</v>
      </c>
      <c r="I31" s="27">
        <f>J31+K31+L31+M31</f>
        <v>5.4153429300000004</v>
      </c>
      <c r="J31" s="27">
        <v>0</v>
      </c>
      <c r="K31" s="27">
        <v>0</v>
      </c>
      <c r="L31" s="27">
        <v>5.4153429300000004</v>
      </c>
      <c r="M31" s="27">
        <v>0</v>
      </c>
      <c r="N31" s="27" t="s">
        <v>34</v>
      </c>
      <c r="O31" s="27" t="s">
        <v>34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f>I31</f>
        <v>5.4153429300000004</v>
      </c>
      <c r="W31" s="66" t="s">
        <v>34</v>
      </c>
      <c r="X31" s="72" t="s">
        <v>136</v>
      </c>
    </row>
    <row r="32" spans="1:24" s="8" customFormat="1" ht="63" x14ac:dyDescent="0.25">
      <c r="A32" s="9" t="s">
        <v>35</v>
      </c>
      <c r="B32" s="10" t="s">
        <v>36</v>
      </c>
      <c r="C32" s="81" t="s">
        <v>128</v>
      </c>
      <c r="D32" s="21" t="str">
        <f t="shared" ref="D32:I32" si="35">D33</f>
        <v>нд</v>
      </c>
      <c r="E32" s="21" t="str">
        <f t="shared" si="35"/>
        <v>нд</v>
      </c>
      <c r="F32" s="21" t="str">
        <f t="shared" si="35"/>
        <v>нд</v>
      </c>
      <c r="G32" s="21" t="str">
        <f t="shared" si="35"/>
        <v>нд</v>
      </c>
      <c r="H32" s="21" t="str">
        <f t="shared" si="35"/>
        <v>нд</v>
      </c>
      <c r="I32" s="29">
        <f t="shared" si="35"/>
        <v>2.6155147099999998</v>
      </c>
      <c r="J32" s="30">
        <v>0</v>
      </c>
      <c r="K32" s="30">
        <v>0</v>
      </c>
      <c r="L32" s="29">
        <f t="shared" ref="L32:M32" si="36">L33</f>
        <v>0</v>
      </c>
      <c r="M32" s="22">
        <f t="shared" si="36"/>
        <v>2.6155147099999998</v>
      </c>
      <c r="N32" s="22" t="s">
        <v>34</v>
      </c>
      <c r="O32" s="22" t="s">
        <v>34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f>V33</f>
        <v>2.6155147099999998</v>
      </c>
      <c r="W32" s="62" t="s">
        <v>34</v>
      </c>
      <c r="X32" s="21" t="s">
        <v>34</v>
      </c>
    </row>
    <row r="33" spans="1:24" s="8" customFormat="1" ht="63" x14ac:dyDescent="0.25">
      <c r="A33" s="31" t="s">
        <v>35</v>
      </c>
      <c r="B33" s="32" t="s">
        <v>37</v>
      </c>
      <c r="C33" s="84" t="s">
        <v>128</v>
      </c>
      <c r="D33" s="26" t="s">
        <v>34</v>
      </c>
      <c r="E33" s="26" t="s">
        <v>34</v>
      </c>
      <c r="F33" s="26" t="s">
        <v>34</v>
      </c>
      <c r="G33" s="26" t="s">
        <v>34</v>
      </c>
      <c r="H33" s="26" t="s">
        <v>34</v>
      </c>
      <c r="I33" s="27">
        <f>J33+K33+L33+M33</f>
        <v>2.6155147099999998</v>
      </c>
      <c r="J33" s="26">
        <v>0</v>
      </c>
      <c r="K33" s="26">
        <v>0</v>
      </c>
      <c r="L33" s="27">
        <v>0</v>
      </c>
      <c r="M33" s="27">
        <v>2.6155147099999998</v>
      </c>
      <c r="N33" s="27" t="s">
        <v>34</v>
      </c>
      <c r="O33" s="27" t="s">
        <v>34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f>I33</f>
        <v>2.6155147099999998</v>
      </c>
      <c r="W33" s="66" t="s">
        <v>34</v>
      </c>
      <c r="X33" s="72" t="s">
        <v>136</v>
      </c>
    </row>
    <row r="34" spans="1:24" s="36" customFormat="1" ht="47.25" x14ac:dyDescent="0.25">
      <c r="A34" s="33" t="s">
        <v>38</v>
      </c>
      <c r="B34" s="34" t="s">
        <v>39</v>
      </c>
      <c r="C34" s="85" t="s">
        <v>128</v>
      </c>
      <c r="D34" s="35" t="s">
        <v>34</v>
      </c>
      <c r="E34" s="35" t="s">
        <v>34</v>
      </c>
      <c r="F34" s="35" t="s">
        <v>34</v>
      </c>
      <c r="G34" s="35" t="s">
        <v>34</v>
      </c>
      <c r="H34" s="35" t="s">
        <v>34</v>
      </c>
      <c r="I34" s="35" t="s">
        <v>34</v>
      </c>
      <c r="J34" s="35" t="s">
        <v>34</v>
      </c>
      <c r="K34" s="35" t="s">
        <v>34</v>
      </c>
      <c r="L34" s="35" t="s">
        <v>34</v>
      </c>
      <c r="M34" s="35" t="s">
        <v>34</v>
      </c>
      <c r="N34" s="35" t="s">
        <v>34</v>
      </c>
      <c r="O34" s="35" t="s">
        <v>34</v>
      </c>
      <c r="P34" s="35">
        <v>0</v>
      </c>
      <c r="Q34" s="35">
        <v>0</v>
      </c>
      <c r="R34" s="35">
        <v>0</v>
      </c>
      <c r="S34" s="35">
        <v>0</v>
      </c>
      <c r="T34" s="35" t="s">
        <v>34</v>
      </c>
      <c r="U34" s="35" t="s">
        <v>34</v>
      </c>
      <c r="V34" s="35" t="s">
        <v>34</v>
      </c>
      <c r="W34" s="67" t="s">
        <v>34</v>
      </c>
      <c r="X34" s="35" t="s">
        <v>34</v>
      </c>
    </row>
    <row r="35" spans="1:24" s="8" customFormat="1" ht="78.75" x14ac:dyDescent="0.25">
      <c r="A35" s="37" t="s">
        <v>40</v>
      </c>
      <c r="B35" s="10" t="s">
        <v>41</v>
      </c>
      <c r="C35" s="81" t="s">
        <v>128</v>
      </c>
      <c r="D35" s="21" t="s">
        <v>34</v>
      </c>
      <c r="E35" s="21" t="s">
        <v>34</v>
      </c>
      <c r="F35" s="21" t="s">
        <v>34</v>
      </c>
      <c r="G35" s="21" t="s">
        <v>34</v>
      </c>
      <c r="H35" s="21" t="s">
        <v>34</v>
      </c>
      <c r="I35" s="21" t="s">
        <v>34</v>
      </c>
      <c r="J35" s="21" t="s">
        <v>34</v>
      </c>
      <c r="K35" s="21" t="s">
        <v>34</v>
      </c>
      <c r="L35" s="21" t="s">
        <v>34</v>
      </c>
      <c r="M35" s="21" t="s">
        <v>34</v>
      </c>
      <c r="N35" s="21" t="s">
        <v>34</v>
      </c>
      <c r="O35" s="21" t="s">
        <v>34</v>
      </c>
      <c r="P35" s="21" t="s">
        <v>34</v>
      </c>
      <c r="Q35" s="21" t="s">
        <v>34</v>
      </c>
      <c r="R35" s="21" t="s">
        <v>34</v>
      </c>
      <c r="S35" s="21" t="s">
        <v>34</v>
      </c>
      <c r="T35" s="21" t="s">
        <v>34</v>
      </c>
      <c r="U35" s="21" t="s">
        <v>34</v>
      </c>
      <c r="V35" s="21" t="s">
        <v>34</v>
      </c>
      <c r="W35" s="21" t="s">
        <v>34</v>
      </c>
      <c r="X35" s="21" t="s">
        <v>34</v>
      </c>
    </row>
    <row r="36" spans="1:24" s="8" customFormat="1" ht="47.25" x14ac:dyDescent="0.25">
      <c r="A36" s="37" t="s">
        <v>42</v>
      </c>
      <c r="B36" s="10" t="s">
        <v>43</v>
      </c>
      <c r="C36" s="81" t="s">
        <v>128</v>
      </c>
      <c r="D36" s="21" t="s">
        <v>34</v>
      </c>
      <c r="E36" s="21" t="s">
        <v>34</v>
      </c>
      <c r="F36" s="21" t="s">
        <v>34</v>
      </c>
      <c r="G36" s="21" t="s">
        <v>34</v>
      </c>
      <c r="H36" s="21" t="s">
        <v>34</v>
      </c>
      <c r="I36" s="21" t="s">
        <v>34</v>
      </c>
      <c r="J36" s="21" t="s">
        <v>34</v>
      </c>
      <c r="K36" s="21" t="s">
        <v>34</v>
      </c>
      <c r="L36" s="21" t="s">
        <v>34</v>
      </c>
      <c r="M36" s="21" t="s">
        <v>34</v>
      </c>
      <c r="N36" s="21" t="s">
        <v>34</v>
      </c>
      <c r="O36" s="21" t="s">
        <v>34</v>
      </c>
      <c r="P36" s="21" t="s">
        <v>34</v>
      </c>
      <c r="Q36" s="21" t="s">
        <v>34</v>
      </c>
      <c r="R36" s="21" t="s">
        <v>34</v>
      </c>
      <c r="S36" s="21" t="s">
        <v>34</v>
      </c>
      <c r="T36" s="21" t="s">
        <v>34</v>
      </c>
      <c r="U36" s="21" t="s">
        <v>34</v>
      </c>
      <c r="V36" s="21" t="s">
        <v>34</v>
      </c>
      <c r="W36" s="68" t="s">
        <v>34</v>
      </c>
      <c r="X36" s="21" t="s">
        <v>34</v>
      </c>
    </row>
    <row r="37" spans="1:24" s="36" customFormat="1" ht="47.25" x14ac:dyDescent="0.25">
      <c r="A37" s="33" t="s">
        <v>44</v>
      </c>
      <c r="B37" s="34" t="s">
        <v>45</v>
      </c>
      <c r="C37" s="85" t="s">
        <v>128</v>
      </c>
      <c r="D37" s="35" t="s">
        <v>34</v>
      </c>
      <c r="E37" s="35" t="s">
        <v>34</v>
      </c>
      <c r="F37" s="35" t="s">
        <v>34</v>
      </c>
      <c r="G37" s="35" t="s">
        <v>34</v>
      </c>
      <c r="H37" s="35" t="s">
        <v>34</v>
      </c>
      <c r="I37" s="35" t="s">
        <v>34</v>
      </c>
      <c r="J37" s="35" t="s">
        <v>34</v>
      </c>
      <c r="K37" s="35" t="s">
        <v>34</v>
      </c>
      <c r="L37" s="35" t="s">
        <v>34</v>
      </c>
      <c r="M37" s="35" t="s">
        <v>34</v>
      </c>
      <c r="N37" s="35" t="s">
        <v>34</v>
      </c>
      <c r="O37" s="35" t="s">
        <v>34</v>
      </c>
      <c r="P37" s="35" t="s">
        <v>34</v>
      </c>
      <c r="Q37" s="35" t="s">
        <v>34</v>
      </c>
      <c r="R37" s="35" t="s">
        <v>34</v>
      </c>
      <c r="S37" s="35" t="s">
        <v>34</v>
      </c>
      <c r="T37" s="35" t="s">
        <v>34</v>
      </c>
      <c r="U37" s="35" t="s">
        <v>34</v>
      </c>
      <c r="V37" s="35" t="s">
        <v>34</v>
      </c>
      <c r="W37" s="67" t="s">
        <v>34</v>
      </c>
      <c r="X37" s="35" t="s">
        <v>34</v>
      </c>
    </row>
    <row r="38" spans="1:24" s="8" customFormat="1" ht="47.25" x14ac:dyDescent="0.25">
      <c r="A38" s="9" t="s">
        <v>46</v>
      </c>
      <c r="B38" s="10" t="s">
        <v>47</v>
      </c>
      <c r="C38" s="81" t="s">
        <v>128</v>
      </c>
      <c r="D38" s="21" t="s">
        <v>34</v>
      </c>
      <c r="E38" s="21" t="s">
        <v>34</v>
      </c>
      <c r="F38" s="21" t="s">
        <v>34</v>
      </c>
      <c r="G38" s="21" t="s">
        <v>34</v>
      </c>
      <c r="H38" s="21" t="s">
        <v>34</v>
      </c>
      <c r="I38" s="21" t="s">
        <v>34</v>
      </c>
      <c r="J38" s="21" t="s">
        <v>34</v>
      </c>
      <c r="K38" s="21" t="s">
        <v>34</v>
      </c>
      <c r="L38" s="21" t="s">
        <v>34</v>
      </c>
      <c r="M38" s="21" t="s">
        <v>34</v>
      </c>
      <c r="N38" s="21" t="s">
        <v>34</v>
      </c>
      <c r="O38" s="21" t="s">
        <v>34</v>
      </c>
      <c r="P38" s="21" t="s">
        <v>34</v>
      </c>
      <c r="Q38" s="21" t="s">
        <v>34</v>
      </c>
      <c r="R38" s="21" t="s">
        <v>34</v>
      </c>
      <c r="S38" s="21" t="s">
        <v>34</v>
      </c>
      <c r="T38" s="21" t="s">
        <v>34</v>
      </c>
      <c r="U38" s="21" t="s">
        <v>34</v>
      </c>
      <c r="V38" s="21" t="s">
        <v>34</v>
      </c>
      <c r="W38" s="21" t="s">
        <v>34</v>
      </c>
      <c r="X38" s="21" t="s">
        <v>34</v>
      </c>
    </row>
    <row r="39" spans="1:24" s="8" customFormat="1" ht="126" x14ac:dyDescent="0.25">
      <c r="A39" s="9" t="s">
        <v>46</v>
      </c>
      <c r="B39" s="10" t="s">
        <v>48</v>
      </c>
      <c r="C39" s="81" t="s">
        <v>128</v>
      </c>
      <c r="D39" s="21" t="s">
        <v>34</v>
      </c>
      <c r="E39" s="21" t="s">
        <v>34</v>
      </c>
      <c r="F39" s="21" t="s">
        <v>34</v>
      </c>
      <c r="G39" s="21" t="s">
        <v>34</v>
      </c>
      <c r="H39" s="21" t="s">
        <v>34</v>
      </c>
      <c r="I39" s="21" t="s">
        <v>34</v>
      </c>
      <c r="J39" s="21" t="s">
        <v>34</v>
      </c>
      <c r="K39" s="21" t="s">
        <v>34</v>
      </c>
      <c r="L39" s="21" t="s">
        <v>34</v>
      </c>
      <c r="M39" s="21" t="s">
        <v>34</v>
      </c>
      <c r="N39" s="21" t="s">
        <v>34</v>
      </c>
      <c r="O39" s="21" t="s">
        <v>34</v>
      </c>
      <c r="P39" s="21" t="s">
        <v>34</v>
      </c>
      <c r="Q39" s="21" t="s">
        <v>34</v>
      </c>
      <c r="R39" s="21" t="s">
        <v>34</v>
      </c>
      <c r="S39" s="21" t="s">
        <v>34</v>
      </c>
      <c r="T39" s="21" t="s">
        <v>34</v>
      </c>
      <c r="U39" s="21" t="s">
        <v>34</v>
      </c>
      <c r="V39" s="21" t="s">
        <v>34</v>
      </c>
      <c r="W39" s="21" t="s">
        <v>34</v>
      </c>
      <c r="X39" s="21" t="s">
        <v>34</v>
      </c>
    </row>
    <row r="40" spans="1:24" s="8" customFormat="1" ht="110.25" x14ac:dyDescent="0.25">
      <c r="A40" s="9" t="s">
        <v>46</v>
      </c>
      <c r="B40" s="10" t="s">
        <v>49</v>
      </c>
      <c r="C40" s="81" t="s">
        <v>128</v>
      </c>
      <c r="D40" s="21" t="s">
        <v>34</v>
      </c>
      <c r="E40" s="21" t="s">
        <v>34</v>
      </c>
      <c r="F40" s="21" t="s">
        <v>34</v>
      </c>
      <c r="G40" s="21" t="s">
        <v>34</v>
      </c>
      <c r="H40" s="21" t="s">
        <v>34</v>
      </c>
      <c r="I40" s="21" t="s">
        <v>34</v>
      </c>
      <c r="J40" s="21" t="s">
        <v>34</v>
      </c>
      <c r="K40" s="21" t="s">
        <v>34</v>
      </c>
      <c r="L40" s="21" t="s">
        <v>34</v>
      </c>
      <c r="M40" s="21" t="s">
        <v>34</v>
      </c>
      <c r="N40" s="21" t="s">
        <v>34</v>
      </c>
      <c r="O40" s="21" t="s">
        <v>34</v>
      </c>
      <c r="P40" s="21" t="s">
        <v>34</v>
      </c>
      <c r="Q40" s="21" t="s">
        <v>34</v>
      </c>
      <c r="R40" s="21" t="s">
        <v>34</v>
      </c>
      <c r="S40" s="21" t="s">
        <v>34</v>
      </c>
      <c r="T40" s="21" t="s">
        <v>34</v>
      </c>
      <c r="U40" s="21" t="s">
        <v>34</v>
      </c>
      <c r="V40" s="21" t="s">
        <v>34</v>
      </c>
      <c r="W40" s="21" t="s">
        <v>34</v>
      </c>
      <c r="X40" s="21" t="s">
        <v>34</v>
      </c>
    </row>
    <row r="41" spans="1:24" s="8" customFormat="1" ht="110.25" x14ac:dyDescent="0.25">
      <c r="A41" s="9" t="s">
        <v>46</v>
      </c>
      <c r="B41" s="10" t="s">
        <v>50</v>
      </c>
      <c r="C41" s="81" t="s">
        <v>128</v>
      </c>
      <c r="D41" s="21" t="s">
        <v>34</v>
      </c>
      <c r="E41" s="21" t="s">
        <v>34</v>
      </c>
      <c r="F41" s="21" t="s">
        <v>34</v>
      </c>
      <c r="G41" s="21" t="s">
        <v>34</v>
      </c>
      <c r="H41" s="21" t="s">
        <v>34</v>
      </c>
      <c r="I41" s="21" t="s">
        <v>34</v>
      </c>
      <c r="J41" s="21" t="s">
        <v>34</v>
      </c>
      <c r="K41" s="21" t="s">
        <v>34</v>
      </c>
      <c r="L41" s="21" t="s">
        <v>34</v>
      </c>
      <c r="M41" s="21" t="s">
        <v>34</v>
      </c>
      <c r="N41" s="21" t="s">
        <v>34</v>
      </c>
      <c r="O41" s="21" t="s">
        <v>34</v>
      </c>
      <c r="P41" s="21" t="s">
        <v>34</v>
      </c>
      <c r="Q41" s="21" t="s">
        <v>34</v>
      </c>
      <c r="R41" s="21" t="s">
        <v>34</v>
      </c>
      <c r="S41" s="21" t="s">
        <v>34</v>
      </c>
      <c r="T41" s="21" t="s">
        <v>34</v>
      </c>
      <c r="U41" s="21" t="s">
        <v>34</v>
      </c>
      <c r="V41" s="21" t="s">
        <v>34</v>
      </c>
      <c r="W41" s="21" t="s">
        <v>34</v>
      </c>
      <c r="X41" s="21" t="s">
        <v>34</v>
      </c>
    </row>
    <row r="42" spans="1:24" s="36" customFormat="1" ht="94.5" x14ac:dyDescent="0.25">
      <c r="A42" s="33" t="s">
        <v>51</v>
      </c>
      <c r="B42" s="34" t="s">
        <v>52</v>
      </c>
      <c r="C42" s="85" t="s">
        <v>128</v>
      </c>
      <c r="D42" s="35" t="s">
        <v>34</v>
      </c>
      <c r="E42" s="35" t="s">
        <v>34</v>
      </c>
      <c r="F42" s="35" t="s">
        <v>34</v>
      </c>
      <c r="G42" s="35" t="s">
        <v>34</v>
      </c>
      <c r="H42" s="35" t="s">
        <v>34</v>
      </c>
      <c r="I42" s="35" t="s">
        <v>34</v>
      </c>
      <c r="J42" s="35" t="s">
        <v>34</v>
      </c>
      <c r="K42" s="35" t="s">
        <v>34</v>
      </c>
      <c r="L42" s="35" t="s">
        <v>34</v>
      </c>
      <c r="M42" s="35" t="s">
        <v>34</v>
      </c>
      <c r="N42" s="35" t="s">
        <v>34</v>
      </c>
      <c r="O42" s="35" t="s">
        <v>34</v>
      </c>
      <c r="P42" s="35" t="s">
        <v>34</v>
      </c>
      <c r="Q42" s="35" t="s">
        <v>34</v>
      </c>
      <c r="R42" s="35" t="s">
        <v>34</v>
      </c>
      <c r="S42" s="35" t="s">
        <v>34</v>
      </c>
      <c r="T42" s="35" t="s">
        <v>34</v>
      </c>
      <c r="U42" s="35" t="s">
        <v>34</v>
      </c>
      <c r="V42" s="35" t="s">
        <v>34</v>
      </c>
      <c r="W42" s="35" t="s">
        <v>34</v>
      </c>
      <c r="X42" s="35" t="s">
        <v>34</v>
      </c>
    </row>
    <row r="43" spans="1:24" s="8" customFormat="1" ht="78.75" x14ac:dyDescent="0.25">
      <c r="A43" s="9" t="s">
        <v>53</v>
      </c>
      <c r="B43" s="10" t="s">
        <v>54</v>
      </c>
      <c r="C43" s="81" t="s">
        <v>128</v>
      </c>
      <c r="D43" s="21" t="s">
        <v>34</v>
      </c>
      <c r="E43" s="21" t="s">
        <v>34</v>
      </c>
      <c r="F43" s="21" t="s">
        <v>34</v>
      </c>
      <c r="G43" s="21" t="s">
        <v>34</v>
      </c>
      <c r="H43" s="21" t="s">
        <v>34</v>
      </c>
      <c r="I43" s="21" t="s">
        <v>34</v>
      </c>
      <c r="J43" s="21" t="s">
        <v>34</v>
      </c>
      <c r="K43" s="21" t="s">
        <v>34</v>
      </c>
      <c r="L43" s="21" t="s">
        <v>34</v>
      </c>
      <c r="M43" s="21" t="s">
        <v>34</v>
      </c>
      <c r="N43" s="21" t="s">
        <v>34</v>
      </c>
      <c r="O43" s="21" t="s">
        <v>34</v>
      </c>
      <c r="P43" s="21" t="s">
        <v>34</v>
      </c>
      <c r="Q43" s="21" t="s">
        <v>34</v>
      </c>
      <c r="R43" s="21" t="s">
        <v>34</v>
      </c>
      <c r="S43" s="21" t="s">
        <v>34</v>
      </c>
      <c r="T43" s="21" t="s">
        <v>34</v>
      </c>
      <c r="U43" s="21" t="s">
        <v>34</v>
      </c>
      <c r="V43" s="21" t="s">
        <v>34</v>
      </c>
      <c r="W43" s="21" t="s">
        <v>34</v>
      </c>
      <c r="X43" s="21" t="s">
        <v>34</v>
      </c>
    </row>
    <row r="44" spans="1:24" s="8" customFormat="1" ht="78.75" x14ac:dyDescent="0.25">
      <c r="A44" s="9" t="s">
        <v>55</v>
      </c>
      <c r="B44" s="10" t="s">
        <v>56</v>
      </c>
      <c r="C44" s="81" t="s">
        <v>128</v>
      </c>
      <c r="D44" s="21" t="s">
        <v>34</v>
      </c>
      <c r="E44" s="21" t="s">
        <v>34</v>
      </c>
      <c r="F44" s="21" t="s">
        <v>34</v>
      </c>
      <c r="G44" s="21" t="s">
        <v>34</v>
      </c>
      <c r="H44" s="21" t="s">
        <v>34</v>
      </c>
      <c r="I44" s="21" t="s">
        <v>34</v>
      </c>
      <c r="J44" s="21" t="s">
        <v>34</v>
      </c>
      <c r="K44" s="21" t="s">
        <v>34</v>
      </c>
      <c r="L44" s="21" t="s">
        <v>34</v>
      </c>
      <c r="M44" s="21" t="s">
        <v>34</v>
      </c>
      <c r="N44" s="21" t="s">
        <v>34</v>
      </c>
      <c r="O44" s="21" t="s">
        <v>34</v>
      </c>
      <c r="P44" s="21" t="s">
        <v>34</v>
      </c>
      <c r="Q44" s="21" t="s">
        <v>34</v>
      </c>
      <c r="R44" s="21" t="s">
        <v>34</v>
      </c>
      <c r="S44" s="21" t="s">
        <v>34</v>
      </c>
      <c r="T44" s="21" t="s">
        <v>34</v>
      </c>
      <c r="U44" s="21" t="s">
        <v>34</v>
      </c>
      <c r="V44" s="21" t="s">
        <v>34</v>
      </c>
      <c r="W44" s="21" t="s">
        <v>34</v>
      </c>
      <c r="X44" s="21" t="s">
        <v>34</v>
      </c>
    </row>
    <row r="45" spans="1:24" s="20" customFormat="1" ht="47.25" x14ac:dyDescent="0.25">
      <c r="A45" s="16" t="s">
        <v>57</v>
      </c>
      <c r="B45" s="17" t="s">
        <v>58</v>
      </c>
      <c r="C45" s="83" t="s">
        <v>128</v>
      </c>
      <c r="D45" s="19">
        <f>D47</f>
        <v>41.556060000000002</v>
      </c>
      <c r="E45" s="19">
        <f t="shared" ref="E45:H45" si="37">E47</f>
        <v>0</v>
      </c>
      <c r="F45" s="19">
        <f t="shared" si="37"/>
        <v>0</v>
      </c>
      <c r="G45" s="19">
        <f t="shared" si="37"/>
        <v>41.556060000000002</v>
      </c>
      <c r="H45" s="19">
        <f t="shared" si="37"/>
        <v>0</v>
      </c>
      <c r="I45" s="19">
        <f>I47</f>
        <v>4.5765700900000006</v>
      </c>
      <c r="J45" s="19">
        <f t="shared" ref="J45:M45" si="38">J47</f>
        <v>0</v>
      </c>
      <c r="K45" s="19">
        <f t="shared" si="38"/>
        <v>0</v>
      </c>
      <c r="L45" s="19">
        <f t="shared" si="38"/>
        <v>4.5765700900000006</v>
      </c>
      <c r="M45" s="19">
        <f t="shared" si="38"/>
        <v>0</v>
      </c>
      <c r="N45" s="19">
        <f t="shared" si="23"/>
        <v>-36.979489909999998</v>
      </c>
      <c r="O45" s="19">
        <f t="shared" si="24"/>
        <v>-88.986997107040452</v>
      </c>
      <c r="P45" s="19">
        <v>0</v>
      </c>
      <c r="Q45" s="19">
        <v>0</v>
      </c>
      <c r="R45" s="19">
        <v>0</v>
      </c>
      <c r="S45" s="19">
        <v>0</v>
      </c>
      <c r="T45" s="19">
        <f t="shared" si="26"/>
        <v>-36.979489909999998</v>
      </c>
      <c r="U45" s="19">
        <f t="shared" si="27"/>
        <v>-88.986997107040452</v>
      </c>
      <c r="V45" s="19">
        <f t="shared" si="28"/>
        <v>0</v>
      </c>
      <c r="W45" s="61" t="s">
        <v>34</v>
      </c>
      <c r="X45" s="18" t="s">
        <v>34</v>
      </c>
    </row>
    <row r="46" spans="1:24" s="36" customFormat="1" ht="78.75" x14ac:dyDescent="0.25">
      <c r="A46" s="33" t="s">
        <v>59</v>
      </c>
      <c r="B46" s="34" t="s">
        <v>60</v>
      </c>
      <c r="C46" s="85" t="s">
        <v>128</v>
      </c>
      <c r="D46" s="75">
        <f>D47</f>
        <v>41.556060000000002</v>
      </c>
      <c r="E46" s="75">
        <f t="shared" ref="E46:X46" si="39">E47</f>
        <v>0</v>
      </c>
      <c r="F46" s="75">
        <f t="shared" si="39"/>
        <v>0</v>
      </c>
      <c r="G46" s="75">
        <f t="shared" si="39"/>
        <v>41.556060000000002</v>
      </c>
      <c r="H46" s="75">
        <f t="shared" si="39"/>
        <v>0</v>
      </c>
      <c r="I46" s="75">
        <f t="shared" si="39"/>
        <v>4.5765700900000006</v>
      </c>
      <c r="J46" s="75">
        <f t="shared" si="39"/>
        <v>0</v>
      </c>
      <c r="K46" s="75">
        <f t="shared" si="39"/>
        <v>0</v>
      </c>
      <c r="L46" s="75">
        <f t="shared" si="39"/>
        <v>4.5765700900000006</v>
      </c>
      <c r="M46" s="75">
        <f t="shared" si="39"/>
        <v>0</v>
      </c>
      <c r="N46" s="75">
        <f t="shared" si="39"/>
        <v>-36.979489909999998</v>
      </c>
      <c r="O46" s="76">
        <f t="shared" si="39"/>
        <v>-88.986997107040452</v>
      </c>
      <c r="P46" s="75">
        <f t="shared" si="39"/>
        <v>0</v>
      </c>
      <c r="Q46" s="75">
        <f t="shared" si="39"/>
        <v>0</v>
      </c>
      <c r="R46" s="75">
        <f t="shared" si="39"/>
        <v>0</v>
      </c>
      <c r="S46" s="75">
        <f t="shared" si="39"/>
        <v>0</v>
      </c>
      <c r="T46" s="75">
        <f t="shared" si="39"/>
        <v>-36.979489909999998</v>
      </c>
      <c r="U46" s="76">
        <f t="shared" si="39"/>
        <v>-88.986997107040452</v>
      </c>
      <c r="V46" s="75">
        <f t="shared" si="39"/>
        <v>0</v>
      </c>
      <c r="W46" s="75">
        <f t="shared" si="39"/>
        <v>0</v>
      </c>
      <c r="X46" s="75" t="str">
        <f t="shared" si="39"/>
        <v>нд</v>
      </c>
    </row>
    <row r="47" spans="1:24" s="8" customFormat="1" ht="31.5" x14ac:dyDescent="0.25">
      <c r="A47" s="9" t="s">
        <v>61</v>
      </c>
      <c r="B47" s="10" t="s">
        <v>62</v>
      </c>
      <c r="C47" s="81" t="s">
        <v>128</v>
      </c>
      <c r="D47" s="22">
        <f t="shared" ref="D47:F47" si="40">D48+D51+D49+D50</f>
        <v>41.556060000000002</v>
      </c>
      <c r="E47" s="22">
        <f t="shared" si="40"/>
        <v>0</v>
      </c>
      <c r="F47" s="22">
        <f t="shared" si="40"/>
        <v>0</v>
      </c>
      <c r="G47" s="22">
        <f>G48+G51+G49+G50</f>
        <v>41.556060000000002</v>
      </c>
      <c r="H47" s="22">
        <f>H48+H51</f>
        <v>0</v>
      </c>
      <c r="I47" s="7">
        <f>J47+K47+L47+M47</f>
        <v>4.5765700900000006</v>
      </c>
      <c r="J47" s="7">
        <f>J48+J49+J50+J51</f>
        <v>0</v>
      </c>
      <c r="K47" s="7">
        <f t="shared" ref="K47:M47" si="41">K48+K49+K50+K51</f>
        <v>0</v>
      </c>
      <c r="L47" s="7">
        <f t="shared" si="41"/>
        <v>4.5765700900000006</v>
      </c>
      <c r="M47" s="7">
        <f t="shared" si="41"/>
        <v>0</v>
      </c>
      <c r="N47" s="7">
        <f t="shared" si="23"/>
        <v>-36.979489909999998</v>
      </c>
      <c r="O47" s="77">
        <f t="shared" si="24"/>
        <v>-88.986997107040452</v>
      </c>
      <c r="P47" s="7">
        <v>0</v>
      </c>
      <c r="Q47" s="7">
        <v>0</v>
      </c>
      <c r="R47" s="7">
        <v>0</v>
      </c>
      <c r="S47" s="7">
        <v>0</v>
      </c>
      <c r="T47" s="7">
        <f t="shared" si="26"/>
        <v>-36.979489909999998</v>
      </c>
      <c r="U47" s="77">
        <f>T47/G47*100</f>
        <v>-88.986997107040452</v>
      </c>
      <c r="V47" s="7">
        <f t="shared" si="28"/>
        <v>0</v>
      </c>
      <c r="W47" s="57">
        <v>0</v>
      </c>
      <c r="X47" s="21" t="s">
        <v>34</v>
      </c>
    </row>
    <row r="48" spans="1:24" ht="78.75" x14ac:dyDescent="0.25">
      <c r="A48" s="24" t="s">
        <v>61</v>
      </c>
      <c r="B48" s="25" t="s">
        <v>63</v>
      </c>
      <c r="C48" s="24" t="s">
        <v>130</v>
      </c>
      <c r="D48" s="26">
        <f>E48+F48+G48+H48</f>
        <v>0</v>
      </c>
      <c r="E48" s="26">
        <v>0</v>
      </c>
      <c r="F48" s="26">
        <v>0</v>
      </c>
      <c r="G48" s="26">
        <v>0</v>
      </c>
      <c r="H48" s="26">
        <f>W48</f>
        <v>0</v>
      </c>
      <c r="I48" s="54">
        <f t="shared" ref="I48:I50" si="42">L48+J48+K48+M48</f>
        <v>2.03673854</v>
      </c>
      <c r="J48" s="53">
        <v>0</v>
      </c>
      <c r="K48" s="53">
        <v>0</v>
      </c>
      <c r="L48" s="54">
        <v>2.03673854</v>
      </c>
      <c r="M48" s="54">
        <v>0</v>
      </c>
      <c r="N48" s="54">
        <f t="shared" si="23"/>
        <v>2.03673854</v>
      </c>
      <c r="O48" s="54">
        <v>0</v>
      </c>
      <c r="P48" s="54">
        <v>0</v>
      </c>
      <c r="Q48" s="54">
        <v>0</v>
      </c>
      <c r="R48" s="54">
        <v>0</v>
      </c>
      <c r="S48" s="54">
        <v>0</v>
      </c>
      <c r="T48" s="54">
        <f t="shared" si="26"/>
        <v>2.03673854</v>
      </c>
      <c r="U48" s="54" t="s">
        <v>34</v>
      </c>
      <c r="V48" s="54">
        <f t="shared" si="28"/>
        <v>0</v>
      </c>
      <c r="W48" s="69">
        <v>0</v>
      </c>
      <c r="X48" s="73" t="s">
        <v>139</v>
      </c>
    </row>
    <row r="49" spans="1:24" ht="94.5" x14ac:dyDescent="0.25">
      <c r="A49" s="24" t="s">
        <v>61</v>
      </c>
      <c r="B49" s="25" t="s">
        <v>108</v>
      </c>
      <c r="C49" s="24" t="s">
        <v>132</v>
      </c>
      <c r="D49" s="27">
        <f t="shared" ref="D49:D50" si="43">E49+F49+G49+H49</f>
        <v>17.956060000000001</v>
      </c>
      <c r="E49" s="26">
        <v>0</v>
      </c>
      <c r="F49" s="26">
        <v>0</v>
      </c>
      <c r="G49" s="27">
        <v>17.956060000000001</v>
      </c>
      <c r="H49" s="26">
        <v>0</v>
      </c>
      <c r="I49" s="54">
        <f t="shared" si="42"/>
        <v>0</v>
      </c>
      <c r="J49" s="53">
        <v>0</v>
      </c>
      <c r="K49" s="53">
        <v>0</v>
      </c>
      <c r="L49" s="53">
        <v>0</v>
      </c>
      <c r="M49" s="53">
        <v>0</v>
      </c>
      <c r="N49" s="53">
        <f t="shared" si="23"/>
        <v>-17.956060000000001</v>
      </c>
      <c r="O49" s="53">
        <f t="shared" si="24"/>
        <v>-100</v>
      </c>
      <c r="P49" s="53">
        <v>0</v>
      </c>
      <c r="Q49" s="53">
        <v>0</v>
      </c>
      <c r="R49" s="53">
        <v>0</v>
      </c>
      <c r="S49" s="53">
        <v>0</v>
      </c>
      <c r="T49" s="54">
        <f t="shared" si="26"/>
        <v>-17.956060000000001</v>
      </c>
      <c r="U49" s="53">
        <f t="shared" si="27"/>
        <v>-100</v>
      </c>
      <c r="V49" s="53">
        <f t="shared" si="28"/>
        <v>0</v>
      </c>
      <c r="W49" s="70">
        <v>0</v>
      </c>
      <c r="X49" s="73" t="s">
        <v>138</v>
      </c>
    </row>
    <row r="50" spans="1:24" ht="94.5" x14ac:dyDescent="0.25">
      <c r="A50" s="24" t="s">
        <v>61</v>
      </c>
      <c r="B50" s="25" t="s">
        <v>109</v>
      </c>
      <c r="C50" s="24" t="s">
        <v>133</v>
      </c>
      <c r="D50" s="27">
        <f t="shared" si="43"/>
        <v>23.6</v>
      </c>
      <c r="E50" s="26">
        <v>0</v>
      </c>
      <c r="F50" s="26">
        <v>0</v>
      </c>
      <c r="G50" s="27">
        <v>23.6</v>
      </c>
      <c r="H50" s="26">
        <v>0</v>
      </c>
      <c r="I50" s="54">
        <f t="shared" si="42"/>
        <v>0</v>
      </c>
      <c r="J50" s="53">
        <v>0</v>
      </c>
      <c r="K50" s="53">
        <v>0</v>
      </c>
      <c r="L50" s="53">
        <v>0</v>
      </c>
      <c r="M50" s="53">
        <v>0</v>
      </c>
      <c r="N50" s="53">
        <f t="shared" si="23"/>
        <v>-23.6</v>
      </c>
      <c r="O50" s="53">
        <f t="shared" si="24"/>
        <v>-100</v>
      </c>
      <c r="P50" s="53">
        <v>0</v>
      </c>
      <c r="Q50" s="53">
        <v>0</v>
      </c>
      <c r="R50" s="53">
        <f t="shared" ref="R50:R71" si="44">K50-F50</f>
        <v>0</v>
      </c>
      <c r="S50" s="53">
        <v>0</v>
      </c>
      <c r="T50" s="54">
        <f t="shared" si="26"/>
        <v>-23.6</v>
      </c>
      <c r="U50" s="53">
        <f t="shared" si="27"/>
        <v>-100</v>
      </c>
      <c r="V50" s="53">
        <f t="shared" si="28"/>
        <v>0</v>
      </c>
      <c r="W50" s="70">
        <v>0</v>
      </c>
      <c r="X50" s="73" t="s">
        <v>138</v>
      </c>
    </row>
    <row r="51" spans="1:24" ht="78" customHeight="1" x14ac:dyDescent="0.25">
      <c r="A51" s="24" t="s">
        <v>61</v>
      </c>
      <c r="B51" s="25" t="s">
        <v>137</v>
      </c>
      <c r="C51" s="24" t="s">
        <v>131</v>
      </c>
      <c r="D51" s="51">
        <f>E51+F51+G51+H51</f>
        <v>0</v>
      </c>
      <c r="E51" s="26">
        <v>0</v>
      </c>
      <c r="F51" s="26">
        <v>0</v>
      </c>
      <c r="G51" s="27">
        <v>0</v>
      </c>
      <c r="H51" s="26">
        <v>0</v>
      </c>
      <c r="I51" s="54">
        <f>L51+J51+K51+M51</f>
        <v>2.5398315500000002</v>
      </c>
      <c r="J51" s="53">
        <v>0</v>
      </c>
      <c r="K51" s="53">
        <v>0</v>
      </c>
      <c r="L51" s="54">
        <v>2.5398315500000002</v>
      </c>
      <c r="M51" s="54">
        <v>0</v>
      </c>
      <c r="N51" s="54">
        <f t="shared" si="23"/>
        <v>2.5398315500000002</v>
      </c>
      <c r="O51" s="54">
        <v>0</v>
      </c>
      <c r="P51" s="54">
        <v>0</v>
      </c>
      <c r="Q51" s="54">
        <v>0</v>
      </c>
      <c r="R51" s="54">
        <v>0</v>
      </c>
      <c r="S51" s="54">
        <v>0</v>
      </c>
      <c r="T51" s="54">
        <f t="shared" si="26"/>
        <v>2.5398315500000002</v>
      </c>
      <c r="U51" s="54" t="s">
        <v>34</v>
      </c>
      <c r="V51" s="54">
        <f>M51-H51</f>
        <v>0</v>
      </c>
      <c r="W51" s="69">
        <v>0</v>
      </c>
      <c r="X51" s="73" t="s">
        <v>135</v>
      </c>
    </row>
    <row r="52" spans="1:24" s="8" customFormat="1" ht="63" x14ac:dyDescent="0.25">
      <c r="A52" s="9" t="s">
        <v>64</v>
      </c>
      <c r="B52" s="10" t="s">
        <v>65</v>
      </c>
      <c r="C52" s="81" t="s">
        <v>128</v>
      </c>
      <c r="D52" s="21" t="s">
        <v>34</v>
      </c>
      <c r="E52" s="21" t="s">
        <v>34</v>
      </c>
      <c r="F52" s="21" t="s">
        <v>34</v>
      </c>
      <c r="G52" s="21" t="s">
        <v>34</v>
      </c>
      <c r="H52" s="21" t="s">
        <v>34</v>
      </c>
      <c r="I52" s="21" t="s">
        <v>34</v>
      </c>
      <c r="J52" s="21" t="s">
        <v>34</v>
      </c>
      <c r="K52" s="21" t="s">
        <v>34</v>
      </c>
      <c r="L52" s="21" t="s">
        <v>34</v>
      </c>
      <c r="M52" s="21" t="s">
        <v>34</v>
      </c>
      <c r="N52" s="21" t="s">
        <v>34</v>
      </c>
      <c r="O52" s="21" t="s">
        <v>34</v>
      </c>
      <c r="P52" s="21" t="s">
        <v>34</v>
      </c>
      <c r="Q52" s="21" t="s">
        <v>34</v>
      </c>
      <c r="R52" s="21" t="s">
        <v>34</v>
      </c>
      <c r="S52" s="21" t="s">
        <v>34</v>
      </c>
      <c r="T52" s="21" t="s">
        <v>34</v>
      </c>
      <c r="U52" s="21" t="s">
        <v>34</v>
      </c>
      <c r="V52" s="21" t="s">
        <v>34</v>
      </c>
      <c r="W52" s="21" t="s">
        <v>34</v>
      </c>
      <c r="X52" s="21" t="s">
        <v>34</v>
      </c>
    </row>
    <row r="53" spans="1:24" s="36" customFormat="1" ht="47.25" x14ac:dyDescent="0.25">
      <c r="A53" s="33" t="s">
        <v>66</v>
      </c>
      <c r="B53" s="34" t="s">
        <v>67</v>
      </c>
      <c r="C53" s="85" t="s">
        <v>128</v>
      </c>
      <c r="D53" s="35" t="s">
        <v>34</v>
      </c>
      <c r="E53" s="35" t="s">
        <v>34</v>
      </c>
      <c r="F53" s="35" t="s">
        <v>34</v>
      </c>
      <c r="G53" s="35" t="s">
        <v>34</v>
      </c>
      <c r="H53" s="35" t="s">
        <v>34</v>
      </c>
      <c r="I53" s="35" t="s">
        <v>34</v>
      </c>
      <c r="J53" s="35" t="s">
        <v>34</v>
      </c>
      <c r="K53" s="35" t="s">
        <v>34</v>
      </c>
      <c r="L53" s="35" t="s">
        <v>34</v>
      </c>
      <c r="M53" s="35" t="s">
        <v>34</v>
      </c>
      <c r="N53" s="35" t="s">
        <v>34</v>
      </c>
      <c r="O53" s="35" t="s">
        <v>34</v>
      </c>
      <c r="P53" s="35" t="s">
        <v>34</v>
      </c>
      <c r="Q53" s="35" t="s">
        <v>34</v>
      </c>
      <c r="R53" s="35" t="s">
        <v>34</v>
      </c>
      <c r="S53" s="35" t="s">
        <v>34</v>
      </c>
      <c r="T53" s="35" t="s">
        <v>34</v>
      </c>
      <c r="U53" s="35" t="s">
        <v>34</v>
      </c>
      <c r="V53" s="35" t="s">
        <v>34</v>
      </c>
      <c r="W53" s="35" t="s">
        <v>34</v>
      </c>
      <c r="X53" s="35" t="s">
        <v>34</v>
      </c>
    </row>
    <row r="54" spans="1:24" s="8" customFormat="1" ht="31.5" x14ac:dyDescent="0.25">
      <c r="A54" s="9" t="s">
        <v>68</v>
      </c>
      <c r="B54" s="10" t="s">
        <v>69</v>
      </c>
      <c r="C54" s="81" t="s">
        <v>128</v>
      </c>
      <c r="D54" s="21" t="s">
        <v>34</v>
      </c>
      <c r="E54" s="21" t="s">
        <v>34</v>
      </c>
      <c r="F54" s="21" t="s">
        <v>34</v>
      </c>
      <c r="G54" s="21" t="s">
        <v>34</v>
      </c>
      <c r="H54" s="21" t="s">
        <v>34</v>
      </c>
      <c r="I54" s="21" t="s">
        <v>34</v>
      </c>
      <c r="J54" s="21" t="s">
        <v>34</v>
      </c>
      <c r="K54" s="21" t="s">
        <v>34</v>
      </c>
      <c r="L54" s="21" t="s">
        <v>34</v>
      </c>
      <c r="M54" s="21" t="s">
        <v>34</v>
      </c>
      <c r="N54" s="21" t="s">
        <v>34</v>
      </c>
      <c r="O54" s="21" t="s">
        <v>34</v>
      </c>
      <c r="P54" s="21" t="s">
        <v>34</v>
      </c>
      <c r="Q54" s="21" t="s">
        <v>34</v>
      </c>
      <c r="R54" s="21" t="s">
        <v>34</v>
      </c>
      <c r="S54" s="21" t="s">
        <v>34</v>
      </c>
      <c r="T54" s="21" t="s">
        <v>34</v>
      </c>
      <c r="U54" s="21" t="s">
        <v>34</v>
      </c>
      <c r="V54" s="21" t="s">
        <v>34</v>
      </c>
      <c r="W54" s="21" t="s">
        <v>34</v>
      </c>
      <c r="X54" s="23"/>
    </row>
    <row r="55" spans="1:24" s="8" customFormat="1" ht="47.25" x14ac:dyDescent="0.25">
      <c r="A55" s="9" t="s">
        <v>70</v>
      </c>
      <c r="B55" s="10" t="s">
        <v>71</v>
      </c>
      <c r="C55" s="81" t="s">
        <v>128</v>
      </c>
      <c r="D55" s="21" t="s">
        <v>34</v>
      </c>
      <c r="E55" s="21" t="s">
        <v>34</v>
      </c>
      <c r="F55" s="21" t="s">
        <v>34</v>
      </c>
      <c r="G55" s="21" t="s">
        <v>34</v>
      </c>
      <c r="H55" s="21" t="s">
        <v>34</v>
      </c>
      <c r="I55" s="21" t="s">
        <v>34</v>
      </c>
      <c r="J55" s="21" t="s">
        <v>34</v>
      </c>
      <c r="K55" s="21" t="s">
        <v>34</v>
      </c>
      <c r="L55" s="21" t="s">
        <v>34</v>
      </c>
      <c r="M55" s="21" t="s">
        <v>34</v>
      </c>
      <c r="N55" s="21" t="s">
        <v>34</v>
      </c>
      <c r="O55" s="21" t="s">
        <v>34</v>
      </c>
      <c r="P55" s="21" t="s">
        <v>34</v>
      </c>
      <c r="Q55" s="21" t="s">
        <v>34</v>
      </c>
      <c r="R55" s="21" t="s">
        <v>34</v>
      </c>
      <c r="S55" s="21" t="s">
        <v>34</v>
      </c>
      <c r="T55" s="21" t="s">
        <v>34</v>
      </c>
      <c r="U55" s="21" t="s">
        <v>34</v>
      </c>
      <c r="V55" s="21" t="s">
        <v>34</v>
      </c>
      <c r="W55" s="21" t="s">
        <v>34</v>
      </c>
      <c r="X55" s="21" t="s">
        <v>34</v>
      </c>
    </row>
    <row r="56" spans="1:24" s="36" customFormat="1" ht="47.25" x14ac:dyDescent="0.25">
      <c r="A56" s="33" t="s">
        <v>72</v>
      </c>
      <c r="B56" s="34" t="s">
        <v>73</v>
      </c>
      <c r="C56" s="85" t="s">
        <v>128</v>
      </c>
      <c r="D56" s="35" t="s">
        <v>34</v>
      </c>
      <c r="E56" s="35" t="s">
        <v>34</v>
      </c>
      <c r="F56" s="35" t="s">
        <v>34</v>
      </c>
      <c r="G56" s="35" t="s">
        <v>34</v>
      </c>
      <c r="H56" s="35" t="s">
        <v>34</v>
      </c>
      <c r="I56" s="35" t="s">
        <v>34</v>
      </c>
      <c r="J56" s="35" t="s">
        <v>34</v>
      </c>
      <c r="K56" s="35" t="s">
        <v>34</v>
      </c>
      <c r="L56" s="35" t="s">
        <v>34</v>
      </c>
      <c r="M56" s="35" t="s">
        <v>34</v>
      </c>
      <c r="N56" s="35" t="s">
        <v>34</v>
      </c>
      <c r="O56" s="35" t="s">
        <v>34</v>
      </c>
      <c r="P56" s="35" t="s">
        <v>34</v>
      </c>
      <c r="Q56" s="35" t="s">
        <v>34</v>
      </c>
      <c r="R56" s="35" t="s">
        <v>34</v>
      </c>
      <c r="S56" s="35" t="s">
        <v>34</v>
      </c>
      <c r="T56" s="35" t="s">
        <v>34</v>
      </c>
      <c r="U56" s="35" t="s">
        <v>34</v>
      </c>
      <c r="V56" s="35" t="s">
        <v>34</v>
      </c>
      <c r="W56" s="35" t="s">
        <v>34</v>
      </c>
      <c r="X56" s="35" t="s">
        <v>34</v>
      </c>
    </row>
    <row r="57" spans="1:24" s="8" customFormat="1" ht="47.25" x14ac:dyDescent="0.25">
      <c r="A57" s="9" t="s">
        <v>74</v>
      </c>
      <c r="B57" s="10" t="s">
        <v>75</v>
      </c>
      <c r="C57" s="81" t="s">
        <v>128</v>
      </c>
      <c r="D57" s="21" t="s">
        <v>34</v>
      </c>
      <c r="E57" s="21" t="s">
        <v>34</v>
      </c>
      <c r="F57" s="21" t="s">
        <v>34</v>
      </c>
      <c r="G57" s="21" t="s">
        <v>34</v>
      </c>
      <c r="H57" s="21" t="s">
        <v>34</v>
      </c>
      <c r="I57" s="21" t="s">
        <v>34</v>
      </c>
      <c r="J57" s="21" t="s">
        <v>34</v>
      </c>
      <c r="K57" s="21" t="s">
        <v>34</v>
      </c>
      <c r="L57" s="21" t="s">
        <v>34</v>
      </c>
      <c r="M57" s="21" t="s">
        <v>34</v>
      </c>
      <c r="N57" s="21" t="s">
        <v>34</v>
      </c>
      <c r="O57" s="21" t="s">
        <v>34</v>
      </c>
      <c r="P57" s="21" t="s">
        <v>34</v>
      </c>
      <c r="Q57" s="21" t="s">
        <v>34</v>
      </c>
      <c r="R57" s="21" t="s">
        <v>34</v>
      </c>
      <c r="S57" s="21" t="s">
        <v>34</v>
      </c>
      <c r="T57" s="21" t="s">
        <v>34</v>
      </c>
      <c r="U57" s="21" t="s">
        <v>34</v>
      </c>
      <c r="V57" s="21" t="s">
        <v>34</v>
      </c>
      <c r="W57" s="21" t="s">
        <v>34</v>
      </c>
      <c r="X57" s="21" t="s">
        <v>34</v>
      </c>
    </row>
    <row r="58" spans="1:24" s="8" customFormat="1" ht="47.25" x14ac:dyDescent="0.25">
      <c r="A58" s="9" t="s">
        <v>76</v>
      </c>
      <c r="B58" s="10" t="s">
        <v>77</v>
      </c>
      <c r="C58" s="81" t="s">
        <v>128</v>
      </c>
      <c r="D58" s="21" t="s">
        <v>34</v>
      </c>
      <c r="E58" s="21" t="s">
        <v>34</v>
      </c>
      <c r="F58" s="21" t="s">
        <v>34</v>
      </c>
      <c r="G58" s="21" t="s">
        <v>34</v>
      </c>
      <c r="H58" s="21" t="s">
        <v>34</v>
      </c>
      <c r="I58" s="21" t="s">
        <v>34</v>
      </c>
      <c r="J58" s="21" t="s">
        <v>34</v>
      </c>
      <c r="K58" s="21" t="s">
        <v>34</v>
      </c>
      <c r="L58" s="21" t="s">
        <v>34</v>
      </c>
      <c r="M58" s="21" t="s">
        <v>34</v>
      </c>
      <c r="N58" s="21" t="s">
        <v>34</v>
      </c>
      <c r="O58" s="21" t="s">
        <v>34</v>
      </c>
      <c r="P58" s="21" t="s">
        <v>34</v>
      </c>
      <c r="Q58" s="21" t="s">
        <v>34</v>
      </c>
      <c r="R58" s="21" t="s">
        <v>34</v>
      </c>
      <c r="S58" s="21" t="s">
        <v>34</v>
      </c>
      <c r="T58" s="21" t="s">
        <v>34</v>
      </c>
      <c r="U58" s="21" t="s">
        <v>34</v>
      </c>
      <c r="V58" s="21" t="s">
        <v>34</v>
      </c>
      <c r="W58" s="21" t="s">
        <v>34</v>
      </c>
      <c r="X58" s="21" t="s">
        <v>34</v>
      </c>
    </row>
    <row r="59" spans="1:24" s="8" customFormat="1" ht="31.5" x14ac:dyDescent="0.25">
      <c r="A59" s="9" t="s">
        <v>78</v>
      </c>
      <c r="B59" s="10" t="s">
        <v>79</v>
      </c>
      <c r="C59" s="81" t="s">
        <v>128</v>
      </c>
      <c r="D59" s="21" t="s">
        <v>34</v>
      </c>
      <c r="E59" s="21" t="s">
        <v>34</v>
      </c>
      <c r="F59" s="21" t="s">
        <v>34</v>
      </c>
      <c r="G59" s="21" t="s">
        <v>34</v>
      </c>
      <c r="H59" s="21" t="s">
        <v>34</v>
      </c>
      <c r="I59" s="21" t="s">
        <v>34</v>
      </c>
      <c r="J59" s="21" t="s">
        <v>34</v>
      </c>
      <c r="K59" s="21" t="s">
        <v>34</v>
      </c>
      <c r="L59" s="21" t="s">
        <v>34</v>
      </c>
      <c r="M59" s="21" t="s">
        <v>34</v>
      </c>
      <c r="N59" s="21" t="s">
        <v>34</v>
      </c>
      <c r="O59" s="21" t="s">
        <v>34</v>
      </c>
      <c r="P59" s="21" t="s">
        <v>34</v>
      </c>
      <c r="Q59" s="21" t="s">
        <v>34</v>
      </c>
      <c r="R59" s="21" t="s">
        <v>34</v>
      </c>
      <c r="S59" s="21" t="s">
        <v>34</v>
      </c>
      <c r="T59" s="21" t="s">
        <v>34</v>
      </c>
      <c r="U59" s="21" t="s">
        <v>34</v>
      </c>
      <c r="V59" s="21" t="s">
        <v>34</v>
      </c>
      <c r="W59" s="21" t="s">
        <v>34</v>
      </c>
      <c r="X59" s="21" t="s">
        <v>34</v>
      </c>
    </row>
    <row r="60" spans="1:24" s="8" customFormat="1" ht="47.25" x14ac:dyDescent="0.25">
      <c r="A60" s="9" t="s">
        <v>80</v>
      </c>
      <c r="B60" s="10" t="s">
        <v>81</v>
      </c>
      <c r="C60" s="81" t="s">
        <v>128</v>
      </c>
      <c r="D60" s="21" t="s">
        <v>34</v>
      </c>
      <c r="E60" s="21" t="s">
        <v>34</v>
      </c>
      <c r="F60" s="21" t="s">
        <v>34</v>
      </c>
      <c r="G60" s="21" t="s">
        <v>34</v>
      </c>
      <c r="H60" s="21" t="s">
        <v>34</v>
      </c>
      <c r="I60" s="21" t="s">
        <v>34</v>
      </c>
      <c r="J60" s="21" t="s">
        <v>34</v>
      </c>
      <c r="K60" s="21" t="s">
        <v>34</v>
      </c>
      <c r="L60" s="21" t="s">
        <v>34</v>
      </c>
      <c r="M60" s="21" t="s">
        <v>34</v>
      </c>
      <c r="N60" s="21" t="s">
        <v>34</v>
      </c>
      <c r="O60" s="21" t="s">
        <v>34</v>
      </c>
      <c r="P60" s="21" t="s">
        <v>34</v>
      </c>
      <c r="Q60" s="21" t="s">
        <v>34</v>
      </c>
      <c r="R60" s="21" t="s">
        <v>34</v>
      </c>
      <c r="S60" s="21" t="s">
        <v>34</v>
      </c>
      <c r="T60" s="21" t="s">
        <v>34</v>
      </c>
      <c r="U60" s="21" t="s">
        <v>34</v>
      </c>
      <c r="V60" s="21" t="s">
        <v>34</v>
      </c>
      <c r="W60" s="21" t="s">
        <v>34</v>
      </c>
      <c r="X60" s="21" t="s">
        <v>34</v>
      </c>
    </row>
    <row r="61" spans="1:24" s="8" customFormat="1" ht="63" x14ac:dyDescent="0.25">
      <c r="A61" s="9" t="s">
        <v>82</v>
      </c>
      <c r="B61" s="10" t="s">
        <v>83</v>
      </c>
      <c r="C61" s="81" t="s">
        <v>128</v>
      </c>
      <c r="D61" s="21" t="s">
        <v>34</v>
      </c>
      <c r="E61" s="21" t="s">
        <v>34</v>
      </c>
      <c r="F61" s="21" t="s">
        <v>34</v>
      </c>
      <c r="G61" s="21" t="s">
        <v>34</v>
      </c>
      <c r="H61" s="21" t="s">
        <v>34</v>
      </c>
      <c r="I61" s="21" t="s">
        <v>34</v>
      </c>
      <c r="J61" s="21" t="s">
        <v>34</v>
      </c>
      <c r="K61" s="21" t="s">
        <v>34</v>
      </c>
      <c r="L61" s="21" t="s">
        <v>34</v>
      </c>
      <c r="M61" s="21" t="s">
        <v>34</v>
      </c>
      <c r="N61" s="21" t="s">
        <v>34</v>
      </c>
      <c r="O61" s="21" t="s">
        <v>34</v>
      </c>
      <c r="P61" s="21" t="s">
        <v>34</v>
      </c>
      <c r="Q61" s="21" t="s">
        <v>34</v>
      </c>
      <c r="R61" s="21" t="s">
        <v>34</v>
      </c>
      <c r="S61" s="21" t="s">
        <v>34</v>
      </c>
      <c r="T61" s="21" t="s">
        <v>34</v>
      </c>
      <c r="U61" s="21" t="s">
        <v>34</v>
      </c>
      <c r="V61" s="21" t="s">
        <v>34</v>
      </c>
      <c r="W61" s="21" t="s">
        <v>34</v>
      </c>
      <c r="X61" s="21" t="s">
        <v>34</v>
      </c>
    </row>
    <row r="62" spans="1:24" s="8" customFormat="1" ht="63" x14ac:dyDescent="0.25">
      <c r="A62" s="9" t="s">
        <v>84</v>
      </c>
      <c r="B62" s="10" t="s">
        <v>85</v>
      </c>
      <c r="C62" s="81" t="s">
        <v>128</v>
      </c>
      <c r="D62" s="21" t="s">
        <v>34</v>
      </c>
      <c r="E62" s="21" t="s">
        <v>34</v>
      </c>
      <c r="F62" s="21" t="s">
        <v>34</v>
      </c>
      <c r="G62" s="21" t="s">
        <v>34</v>
      </c>
      <c r="H62" s="21" t="s">
        <v>34</v>
      </c>
      <c r="I62" s="21" t="s">
        <v>34</v>
      </c>
      <c r="J62" s="21" t="s">
        <v>34</v>
      </c>
      <c r="K62" s="21" t="s">
        <v>34</v>
      </c>
      <c r="L62" s="21" t="s">
        <v>34</v>
      </c>
      <c r="M62" s="21" t="s">
        <v>34</v>
      </c>
      <c r="N62" s="21" t="s">
        <v>34</v>
      </c>
      <c r="O62" s="21" t="s">
        <v>34</v>
      </c>
      <c r="P62" s="21" t="s">
        <v>34</v>
      </c>
      <c r="Q62" s="21" t="s">
        <v>34</v>
      </c>
      <c r="R62" s="21" t="s">
        <v>34</v>
      </c>
      <c r="S62" s="21" t="s">
        <v>34</v>
      </c>
      <c r="T62" s="21" t="s">
        <v>34</v>
      </c>
      <c r="U62" s="21" t="s">
        <v>34</v>
      </c>
      <c r="V62" s="21" t="s">
        <v>34</v>
      </c>
      <c r="W62" s="21" t="s">
        <v>34</v>
      </c>
      <c r="X62" s="21" t="s">
        <v>34</v>
      </c>
    </row>
    <row r="63" spans="1:24" s="8" customFormat="1" ht="47.25" x14ac:dyDescent="0.25">
      <c r="A63" s="9" t="s">
        <v>86</v>
      </c>
      <c r="B63" s="10" t="s">
        <v>87</v>
      </c>
      <c r="C63" s="81" t="s">
        <v>128</v>
      </c>
      <c r="D63" s="21" t="s">
        <v>34</v>
      </c>
      <c r="E63" s="21" t="s">
        <v>34</v>
      </c>
      <c r="F63" s="21" t="s">
        <v>34</v>
      </c>
      <c r="G63" s="21" t="s">
        <v>34</v>
      </c>
      <c r="H63" s="21" t="s">
        <v>34</v>
      </c>
      <c r="I63" s="21" t="s">
        <v>34</v>
      </c>
      <c r="J63" s="21" t="s">
        <v>34</v>
      </c>
      <c r="K63" s="21" t="s">
        <v>34</v>
      </c>
      <c r="L63" s="21" t="s">
        <v>34</v>
      </c>
      <c r="M63" s="21" t="s">
        <v>34</v>
      </c>
      <c r="N63" s="21" t="s">
        <v>34</v>
      </c>
      <c r="O63" s="21" t="s">
        <v>34</v>
      </c>
      <c r="P63" s="21" t="s">
        <v>34</v>
      </c>
      <c r="Q63" s="21" t="s">
        <v>34</v>
      </c>
      <c r="R63" s="21" t="s">
        <v>34</v>
      </c>
      <c r="S63" s="21" t="s">
        <v>34</v>
      </c>
      <c r="T63" s="21" t="s">
        <v>34</v>
      </c>
      <c r="U63" s="21" t="s">
        <v>34</v>
      </c>
      <c r="V63" s="21" t="s">
        <v>34</v>
      </c>
      <c r="W63" s="21" t="s">
        <v>34</v>
      </c>
      <c r="X63" s="21" t="s">
        <v>34</v>
      </c>
    </row>
    <row r="64" spans="1:24" s="8" customFormat="1" ht="63" x14ac:dyDescent="0.25">
      <c r="A64" s="9" t="s">
        <v>88</v>
      </c>
      <c r="B64" s="10" t="s">
        <v>89</v>
      </c>
      <c r="C64" s="81" t="s">
        <v>128</v>
      </c>
      <c r="D64" s="21" t="s">
        <v>34</v>
      </c>
      <c r="E64" s="21" t="s">
        <v>34</v>
      </c>
      <c r="F64" s="21" t="s">
        <v>34</v>
      </c>
      <c r="G64" s="21" t="s">
        <v>34</v>
      </c>
      <c r="H64" s="21" t="s">
        <v>34</v>
      </c>
      <c r="I64" s="21" t="s">
        <v>34</v>
      </c>
      <c r="J64" s="21" t="s">
        <v>34</v>
      </c>
      <c r="K64" s="21" t="s">
        <v>34</v>
      </c>
      <c r="L64" s="21" t="s">
        <v>34</v>
      </c>
      <c r="M64" s="21" t="s">
        <v>34</v>
      </c>
      <c r="N64" s="21" t="s">
        <v>34</v>
      </c>
      <c r="O64" s="21" t="s">
        <v>34</v>
      </c>
      <c r="P64" s="21" t="s">
        <v>34</v>
      </c>
      <c r="Q64" s="21" t="s">
        <v>34</v>
      </c>
      <c r="R64" s="21" t="s">
        <v>34</v>
      </c>
      <c r="S64" s="21" t="s">
        <v>34</v>
      </c>
      <c r="T64" s="21" t="s">
        <v>34</v>
      </c>
      <c r="U64" s="21" t="s">
        <v>34</v>
      </c>
      <c r="V64" s="21" t="s">
        <v>34</v>
      </c>
      <c r="W64" s="21" t="s">
        <v>34</v>
      </c>
      <c r="X64" s="21" t="s">
        <v>34</v>
      </c>
    </row>
    <row r="65" spans="1:24" s="36" customFormat="1" ht="63" x14ac:dyDescent="0.25">
      <c r="A65" s="33" t="s">
        <v>90</v>
      </c>
      <c r="B65" s="34" t="s">
        <v>91</v>
      </c>
      <c r="C65" s="85" t="s">
        <v>128</v>
      </c>
      <c r="D65" s="35" t="s">
        <v>34</v>
      </c>
      <c r="E65" s="35" t="s">
        <v>34</v>
      </c>
      <c r="F65" s="35" t="s">
        <v>34</v>
      </c>
      <c r="G65" s="35" t="s">
        <v>34</v>
      </c>
      <c r="H65" s="35" t="s">
        <v>34</v>
      </c>
      <c r="I65" s="35" t="s">
        <v>34</v>
      </c>
      <c r="J65" s="35" t="s">
        <v>34</v>
      </c>
      <c r="K65" s="35" t="s">
        <v>34</v>
      </c>
      <c r="L65" s="35" t="s">
        <v>34</v>
      </c>
      <c r="M65" s="35" t="s">
        <v>34</v>
      </c>
      <c r="N65" s="35" t="s">
        <v>34</v>
      </c>
      <c r="O65" s="35" t="s">
        <v>34</v>
      </c>
      <c r="P65" s="35" t="s">
        <v>34</v>
      </c>
      <c r="Q65" s="35" t="s">
        <v>34</v>
      </c>
      <c r="R65" s="35" t="s">
        <v>34</v>
      </c>
      <c r="S65" s="35" t="s">
        <v>34</v>
      </c>
      <c r="T65" s="35" t="s">
        <v>34</v>
      </c>
      <c r="U65" s="35" t="s">
        <v>34</v>
      </c>
      <c r="V65" s="35" t="s">
        <v>34</v>
      </c>
      <c r="W65" s="35" t="s">
        <v>34</v>
      </c>
      <c r="X65" s="35" t="s">
        <v>34</v>
      </c>
    </row>
    <row r="66" spans="1:24" s="8" customFormat="1" ht="31.5" x14ac:dyDescent="0.25">
      <c r="A66" s="9" t="s">
        <v>92</v>
      </c>
      <c r="B66" s="10" t="s">
        <v>93</v>
      </c>
      <c r="C66" s="81" t="s">
        <v>128</v>
      </c>
      <c r="D66" s="21" t="s">
        <v>34</v>
      </c>
      <c r="E66" s="21" t="s">
        <v>34</v>
      </c>
      <c r="F66" s="21" t="s">
        <v>34</v>
      </c>
      <c r="G66" s="21" t="s">
        <v>34</v>
      </c>
      <c r="H66" s="21" t="s">
        <v>34</v>
      </c>
      <c r="I66" s="21" t="s">
        <v>34</v>
      </c>
      <c r="J66" s="21" t="s">
        <v>34</v>
      </c>
      <c r="K66" s="21" t="s">
        <v>34</v>
      </c>
      <c r="L66" s="21" t="s">
        <v>34</v>
      </c>
      <c r="M66" s="21" t="s">
        <v>34</v>
      </c>
      <c r="N66" s="21" t="s">
        <v>34</v>
      </c>
      <c r="O66" s="21" t="s">
        <v>34</v>
      </c>
      <c r="P66" s="21" t="s">
        <v>34</v>
      </c>
      <c r="Q66" s="21" t="s">
        <v>34</v>
      </c>
      <c r="R66" s="21" t="s">
        <v>34</v>
      </c>
      <c r="S66" s="21" t="s">
        <v>34</v>
      </c>
      <c r="T66" s="21" t="s">
        <v>34</v>
      </c>
      <c r="U66" s="21" t="s">
        <v>34</v>
      </c>
      <c r="V66" s="21" t="s">
        <v>34</v>
      </c>
      <c r="W66" s="21" t="s">
        <v>34</v>
      </c>
      <c r="X66" s="21" t="s">
        <v>34</v>
      </c>
    </row>
    <row r="67" spans="1:24" s="8" customFormat="1" ht="47.25" x14ac:dyDescent="0.25">
      <c r="A67" s="9" t="s">
        <v>94</v>
      </c>
      <c r="B67" s="10" t="s">
        <v>95</v>
      </c>
      <c r="C67" s="81" t="s">
        <v>128</v>
      </c>
      <c r="D67" s="21" t="s">
        <v>34</v>
      </c>
      <c r="E67" s="21" t="s">
        <v>34</v>
      </c>
      <c r="F67" s="21" t="s">
        <v>34</v>
      </c>
      <c r="G67" s="21" t="s">
        <v>34</v>
      </c>
      <c r="H67" s="21" t="s">
        <v>34</v>
      </c>
      <c r="I67" s="21" t="s">
        <v>34</v>
      </c>
      <c r="J67" s="21" t="s">
        <v>34</v>
      </c>
      <c r="K67" s="21" t="s">
        <v>34</v>
      </c>
      <c r="L67" s="21" t="s">
        <v>34</v>
      </c>
      <c r="M67" s="21" t="s">
        <v>34</v>
      </c>
      <c r="N67" s="21" t="s">
        <v>34</v>
      </c>
      <c r="O67" s="21" t="s">
        <v>34</v>
      </c>
      <c r="P67" s="21" t="s">
        <v>34</v>
      </c>
      <c r="Q67" s="21" t="s">
        <v>34</v>
      </c>
      <c r="R67" s="21" t="s">
        <v>34</v>
      </c>
      <c r="S67" s="21" t="s">
        <v>34</v>
      </c>
      <c r="T67" s="21" t="s">
        <v>34</v>
      </c>
      <c r="U67" s="21" t="s">
        <v>34</v>
      </c>
      <c r="V67" s="21" t="s">
        <v>34</v>
      </c>
      <c r="W67" s="21" t="s">
        <v>34</v>
      </c>
      <c r="X67" s="21" t="s">
        <v>34</v>
      </c>
    </row>
    <row r="68" spans="1:24" s="41" customFormat="1" ht="63" x14ac:dyDescent="0.25">
      <c r="A68" s="38" t="s">
        <v>96</v>
      </c>
      <c r="B68" s="39" t="s">
        <v>97</v>
      </c>
      <c r="C68" s="86" t="s">
        <v>128</v>
      </c>
      <c r="D68" s="40" t="s">
        <v>34</v>
      </c>
      <c r="E68" s="40" t="s">
        <v>34</v>
      </c>
      <c r="F68" s="40" t="s">
        <v>34</v>
      </c>
      <c r="G68" s="40" t="s">
        <v>34</v>
      </c>
      <c r="H68" s="40" t="s">
        <v>34</v>
      </c>
      <c r="I68" s="40" t="s">
        <v>34</v>
      </c>
      <c r="J68" s="40" t="s">
        <v>34</v>
      </c>
      <c r="K68" s="40" t="s">
        <v>34</v>
      </c>
      <c r="L68" s="40" t="s">
        <v>34</v>
      </c>
      <c r="M68" s="40" t="s">
        <v>34</v>
      </c>
      <c r="N68" s="40" t="s">
        <v>34</v>
      </c>
      <c r="O68" s="40" t="s">
        <v>34</v>
      </c>
      <c r="P68" s="40" t="s">
        <v>34</v>
      </c>
      <c r="Q68" s="40" t="s">
        <v>34</v>
      </c>
      <c r="R68" s="40" t="s">
        <v>34</v>
      </c>
      <c r="S68" s="40" t="s">
        <v>34</v>
      </c>
      <c r="T68" s="40" t="s">
        <v>34</v>
      </c>
      <c r="U68" s="40" t="s">
        <v>34</v>
      </c>
      <c r="V68" s="40" t="s">
        <v>34</v>
      </c>
      <c r="W68" s="40" t="s">
        <v>34</v>
      </c>
      <c r="X68" s="40" t="s">
        <v>34</v>
      </c>
    </row>
    <row r="69" spans="1:24" s="45" customFormat="1" ht="63" x14ac:dyDescent="0.25">
      <c r="A69" s="42" t="s">
        <v>98</v>
      </c>
      <c r="B69" s="43" t="s">
        <v>99</v>
      </c>
      <c r="C69" s="87" t="s">
        <v>128</v>
      </c>
      <c r="D69" s="44" t="s">
        <v>34</v>
      </c>
      <c r="E69" s="44" t="s">
        <v>34</v>
      </c>
      <c r="F69" s="44" t="s">
        <v>34</v>
      </c>
      <c r="G69" s="44" t="s">
        <v>34</v>
      </c>
      <c r="H69" s="44" t="s">
        <v>34</v>
      </c>
      <c r="I69" s="44" t="s">
        <v>34</v>
      </c>
      <c r="J69" s="44" t="s">
        <v>34</v>
      </c>
      <c r="K69" s="44" t="s">
        <v>34</v>
      </c>
      <c r="L69" s="44" t="s">
        <v>34</v>
      </c>
      <c r="M69" s="44" t="s">
        <v>34</v>
      </c>
      <c r="N69" s="44" t="s">
        <v>34</v>
      </c>
      <c r="O69" s="44" t="s">
        <v>34</v>
      </c>
      <c r="P69" s="44" t="s">
        <v>34</v>
      </c>
      <c r="Q69" s="44" t="s">
        <v>34</v>
      </c>
      <c r="R69" s="44" t="s">
        <v>34</v>
      </c>
      <c r="S69" s="44" t="s">
        <v>34</v>
      </c>
      <c r="T69" s="44" t="s">
        <v>34</v>
      </c>
      <c r="U69" s="44" t="s">
        <v>34</v>
      </c>
      <c r="V69" s="44" t="s">
        <v>34</v>
      </c>
      <c r="W69" s="44" t="s">
        <v>34</v>
      </c>
      <c r="X69" s="44" t="s">
        <v>34</v>
      </c>
    </row>
    <row r="70" spans="1:24" s="45" customFormat="1" ht="63" x14ac:dyDescent="0.25">
      <c r="A70" s="42" t="s">
        <v>100</v>
      </c>
      <c r="B70" s="43" t="s">
        <v>101</v>
      </c>
      <c r="C70" s="87" t="s">
        <v>128</v>
      </c>
      <c r="D70" s="44" t="s">
        <v>34</v>
      </c>
      <c r="E70" s="44" t="s">
        <v>34</v>
      </c>
      <c r="F70" s="44" t="s">
        <v>34</v>
      </c>
      <c r="G70" s="44" t="s">
        <v>34</v>
      </c>
      <c r="H70" s="44" t="s">
        <v>34</v>
      </c>
      <c r="I70" s="44" t="s">
        <v>34</v>
      </c>
      <c r="J70" s="44" t="s">
        <v>34</v>
      </c>
      <c r="K70" s="44" t="s">
        <v>34</v>
      </c>
      <c r="L70" s="44" t="s">
        <v>34</v>
      </c>
      <c r="M70" s="44" t="s">
        <v>34</v>
      </c>
      <c r="N70" s="44" t="s">
        <v>34</v>
      </c>
      <c r="O70" s="44" t="s">
        <v>34</v>
      </c>
      <c r="P70" s="44" t="s">
        <v>34</v>
      </c>
      <c r="Q70" s="44" t="s">
        <v>34</v>
      </c>
      <c r="R70" s="44" t="s">
        <v>34</v>
      </c>
      <c r="S70" s="44" t="s">
        <v>34</v>
      </c>
      <c r="T70" s="44" t="s">
        <v>34</v>
      </c>
      <c r="U70" s="44" t="s">
        <v>34</v>
      </c>
      <c r="V70" s="44" t="s">
        <v>34</v>
      </c>
      <c r="W70" s="44" t="s">
        <v>34</v>
      </c>
      <c r="X70" s="44" t="s">
        <v>34</v>
      </c>
    </row>
    <row r="71" spans="1:24" s="41" customFormat="1" ht="47.25" x14ac:dyDescent="0.25">
      <c r="A71" s="38" t="s">
        <v>102</v>
      </c>
      <c r="B71" s="39" t="s">
        <v>103</v>
      </c>
      <c r="C71" s="86" t="s">
        <v>128</v>
      </c>
      <c r="D71" s="46">
        <f>D72</f>
        <v>13.69207572</v>
      </c>
      <c r="E71" s="40">
        <f t="shared" ref="E71:M71" si="45">E72</f>
        <v>0</v>
      </c>
      <c r="F71" s="40">
        <f t="shared" si="45"/>
        <v>0</v>
      </c>
      <c r="G71" s="46">
        <f t="shared" si="45"/>
        <v>13.69207572</v>
      </c>
      <c r="H71" s="40">
        <f t="shared" si="45"/>
        <v>0</v>
      </c>
      <c r="I71" s="46">
        <f>I72+I73+I74</f>
        <v>8.1759999999999992E-3</v>
      </c>
      <c r="J71" s="40">
        <f t="shared" si="45"/>
        <v>0</v>
      </c>
      <c r="K71" s="40">
        <f t="shared" si="45"/>
        <v>0</v>
      </c>
      <c r="L71" s="46">
        <f>L72+L73+L74</f>
        <v>8.1759999999999992E-3</v>
      </c>
      <c r="M71" s="40">
        <f t="shared" si="45"/>
        <v>0</v>
      </c>
      <c r="N71" s="46">
        <f t="shared" si="23"/>
        <v>-13.683899719999999</v>
      </c>
      <c r="O71" s="46">
        <f>N71/D71*100</f>
        <v>-99.94028662879758</v>
      </c>
      <c r="P71" s="46">
        <v>0</v>
      </c>
      <c r="Q71" s="46">
        <v>0</v>
      </c>
      <c r="R71" s="46">
        <f t="shared" si="44"/>
        <v>0</v>
      </c>
      <c r="S71" s="46">
        <v>0</v>
      </c>
      <c r="T71" s="46">
        <f>L71-G71</f>
        <v>-13.683899719999999</v>
      </c>
      <c r="U71" s="46">
        <f t="shared" si="27"/>
        <v>-99.94028662879758</v>
      </c>
      <c r="V71" s="46">
        <f t="shared" si="28"/>
        <v>0</v>
      </c>
      <c r="W71" s="71">
        <v>0</v>
      </c>
      <c r="X71" s="40" t="s">
        <v>34</v>
      </c>
    </row>
    <row r="72" spans="1:24" ht="47.25" x14ac:dyDescent="0.25">
      <c r="A72" s="24" t="s">
        <v>102</v>
      </c>
      <c r="B72" s="25" t="s">
        <v>110</v>
      </c>
      <c r="C72" s="24" t="s">
        <v>129</v>
      </c>
      <c r="D72" s="27">
        <f>E72+F72+G72+H72</f>
        <v>13.69207572</v>
      </c>
      <c r="E72" s="28">
        <v>0</v>
      </c>
      <c r="F72" s="27">
        <v>0</v>
      </c>
      <c r="G72" s="27">
        <v>13.69207572</v>
      </c>
      <c r="H72" s="28">
        <v>0</v>
      </c>
      <c r="I72" s="27">
        <f>J72+K72+L72+M72</f>
        <v>0</v>
      </c>
      <c r="J72" s="26">
        <v>0</v>
      </c>
      <c r="K72" s="26">
        <v>0</v>
      </c>
      <c r="L72" s="27">
        <v>0</v>
      </c>
      <c r="M72" s="26">
        <v>0</v>
      </c>
      <c r="N72" s="27">
        <f t="shared" si="23"/>
        <v>-13.69207572</v>
      </c>
      <c r="O72" s="27">
        <f t="shared" si="24"/>
        <v>-100</v>
      </c>
      <c r="P72" s="27">
        <v>0</v>
      </c>
      <c r="Q72" s="27">
        <v>0</v>
      </c>
      <c r="R72" s="27">
        <v>0</v>
      </c>
      <c r="S72" s="27">
        <v>0</v>
      </c>
      <c r="T72" s="27">
        <f>L72-G72</f>
        <v>-13.69207572</v>
      </c>
      <c r="U72" s="27">
        <f t="shared" si="27"/>
        <v>-100</v>
      </c>
      <c r="V72" s="27">
        <f t="shared" si="28"/>
        <v>0</v>
      </c>
      <c r="W72" s="66">
        <v>0</v>
      </c>
      <c r="X72" s="73" t="s">
        <v>145</v>
      </c>
    </row>
    <row r="73" spans="1:24" ht="78.75" x14ac:dyDescent="0.25">
      <c r="A73" s="89" t="s">
        <v>140</v>
      </c>
      <c r="B73" s="25" t="s">
        <v>141</v>
      </c>
      <c r="C73" s="24" t="s">
        <v>142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7">
        <f t="shared" ref="I73:I74" si="46">J73+K73+L73+M73</f>
        <v>4.0879999999999996E-3</v>
      </c>
      <c r="J73" s="26">
        <v>0</v>
      </c>
      <c r="K73" s="26">
        <v>0</v>
      </c>
      <c r="L73" s="27">
        <v>4.0879999999999996E-3</v>
      </c>
      <c r="M73" s="26">
        <v>0</v>
      </c>
      <c r="N73" s="27">
        <f t="shared" si="23"/>
        <v>4.0879999999999996E-3</v>
      </c>
      <c r="O73" s="27" t="s">
        <v>34</v>
      </c>
      <c r="P73" s="27">
        <v>0</v>
      </c>
      <c r="Q73" s="27">
        <v>0</v>
      </c>
      <c r="R73" s="27">
        <v>0</v>
      </c>
      <c r="S73" s="27">
        <v>0</v>
      </c>
      <c r="T73" s="27">
        <f t="shared" si="26"/>
        <v>4.0879999999999996E-3</v>
      </c>
      <c r="U73" s="27" t="s">
        <v>34</v>
      </c>
      <c r="V73" s="27">
        <f t="shared" si="28"/>
        <v>0</v>
      </c>
      <c r="W73" s="66">
        <v>0</v>
      </c>
      <c r="X73" s="73" t="s">
        <v>135</v>
      </c>
    </row>
    <row r="74" spans="1:24" ht="78.75" x14ac:dyDescent="0.25">
      <c r="A74" s="24" t="s">
        <v>140</v>
      </c>
      <c r="B74" s="25" t="s">
        <v>143</v>
      </c>
      <c r="C74" s="24" t="s">
        <v>144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7">
        <f t="shared" si="46"/>
        <v>4.0879999999999996E-3</v>
      </c>
      <c r="J74" s="26">
        <v>0</v>
      </c>
      <c r="K74" s="26">
        <v>0</v>
      </c>
      <c r="L74" s="27">
        <v>4.0879999999999996E-3</v>
      </c>
      <c r="M74" s="26">
        <v>0</v>
      </c>
      <c r="N74" s="27">
        <f t="shared" si="23"/>
        <v>4.0879999999999996E-3</v>
      </c>
      <c r="O74" s="27" t="s">
        <v>34</v>
      </c>
      <c r="P74" s="27">
        <v>0</v>
      </c>
      <c r="Q74" s="27">
        <v>0</v>
      </c>
      <c r="R74" s="27">
        <v>0</v>
      </c>
      <c r="S74" s="27">
        <v>0</v>
      </c>
      <c r="T74" s="27">
        <f t="shared" si="26"/>
        <v>4.0879999999999996E-3</v>
      </c>
      <c r="U74" s="27" t="s">
        <v>34</v>
      </c>
      <c r="V74" s="27">
        <f t="shared" si="28"/>
        <v>0</v>
      </c>
      <c r="W74" s="66">
        <v>0</v>
      </c>
      <c r="X74" s="73" t="s">
        <v>135</v>
      </c>
    </row>
    <row r="75" spans="1:24" s="41" customFormat="1" ht="47.25" x14ac:dyDescent="0.25">
      <c r="A75" s="38" t="s">
        <v>104</v>
      </c>
      <c r="B75" s="47" t="s">
        <v>105</v>
      </c>
      <c r="C75" s="88" t="s">
        <v>128</v>
      </c>
      <c r="D75" s="40" t="s">
        <v>34</v>
      </c>
      <c r="E75" s="40" t="s">
        <v>34</v>
      </c>
      <c r="F75" s="40" t="s">
        <v>34</v>
      </c>
      <c r="G75" s="40" t="s">
        <v>34</v>
      </c>
      <c r="H75" s="40" t="s">
        <v>34</v>
      </c>
      <c r="I75" s="40" t="s">
        <v>34</v>
      </c>
      <c r="J75" s="40" t="s">
        <v>34</v>
      </c>
      <c r="K75" s="40" t="s">
        <v>34</v>
      </c>
      <c r="L75" s="40" t="s">
        <v>34</v>
      </c>
      <c r="M75" s="40" t="s">
        <v>34</v>
      </c>
      <c r="N75" s="46" t="s">
        <v>34</v>
      </c>
      <c r="O75" s="46" t="s">
        <v>34</v>
      </c>
      <c r="P75" s="46" t="s">
        <v>34</v>
      </c>
      <c r="Q75" s="46" t="s">
        <v>34</v>
      </c>
      <c r="R75" s="46" t="s">
        <v>34</v>
      </c>
      <c r="S75" s="46" t="s">
        <v>34</v>
      </c>
      <c r="T75" s="46" t="s">
        <v>34</v>
      </c>
      <c r="U75" s="46" t="s">
        <v>34</v>
      </c>
      <c r="V75" s="46" t="s">
        <v>34</v>
      </c>
      <c r="W75" s="46" t="s">
        <v>34</v>
      </c>
      <c r="X75" s="40" t="s">
        <v>34</v>
      </c>
    </row>
    <row r="76" spans="1:24" s="41" customFormat="1" ht="31.5" x14ac:dyDescent="0.25">
      <c r="A76" s="38" t="s">
        <v>106</v>
      </c>
      <c r="B76" s="47" t="s">
        <v>107</v>
      </c>
      <c r="C76" s="88" t="s">
        <v>128</v>
      </c>
      <c r="D76" s="40">
        <f>E76+F76+G76+H76</f>
        <v>1.867</v>
      </c>
      <c r="E76" s="40">
        <f t="shared" ref="E76:L76" si="47">E77</f>
        <v>0</v>
      </c>
      <c r="F76" s="40">
        <f t="shared" si="47"/>
        <v>0</v>
      </c>
      <c r="G76" s="40">
        <f t="shared" si="47"/>
        <v>1.867</v>
      </c>
      <c r="H76" s="40">
        <f t="shared" si="47"/>
        <v>0</v>
      </c>
      <c r="I76" s="46">
        <f t="shared" si="47"/>
        <v>0.99745907</v>
      </c>
      <c r="J76" s="48">
        <f t="shared" si="47"/>
        <v>0</v>
      </c>
      <c r="K76" s="48">
        <f t="shared" si="47"/>
        <v>0</v>
      </c>
      <c r="L76" s="46">
        <f t="shared" si="47"/>
        <v>0.99745907</v>
      </c>
      <c r="M76" s="46">
        <f>M77</f>
        <v>0</v>
      </c>
      <c r="N76" s="46">
        <f t="shared" si="23"/>
        <v>-0.86954092999999999</v>
      </c>
      <c r="O76" s="46">
        <f t="shared" si="24"/>
        <v>-46.574232994108193</v>
      </c>
      <c r="P76" s="46">
        <v>0</v>
      </c>
      <c r="Q76" s="46">
        <v>0</v>
      </c>
      <c r="R76" s="46">
        <v>0</v>
      </c>
      <c r="S76" s="46">
        <v>0</v>
      </c>
      <c r="T76" s="46">
        <f t="shared" si="26"/>
        <v>-0.86954092999999999</v>
      </c>
      <c r="U76" s="46">
        <f t="shared" si="27"/>
        <v>-46.574232994108193</v>
      </c>
      <c r="V76" s="46">
        <f t="shared" si="28"/>
        <v>0</v>
      </c>
      <c r="W76" s="71">
        <v>0</v>
      </c>
      <c r="X76" s="40" t="s">
        <v>34</v>
      </c>
    </row>
    <row r="77" spans="1:24" x14ac:dyDescent="0.25">
      <c r="A77" s="49" t="s">
        <v>106</v>
      </c>
      <c r="B77" s="50" t="s">
        <v>111</v>
      </c>
      <c r="C77" s="49" t="s">
        <v>128</v>
      </c>
      <c r="D77" s="26">
        <f>E77+F77+G77+H77</f>
        <v>1.867</v>
      </c>
      <c r="E77" s="26">
        <v>0</v>
      </c>
      <c r="F77" s="26">
        <v>0</v>
      </c>
      <c r="G77" s="26">
        <v>1.867</v>
      </c>
      <c r="H77" s="26">
        <v>0</v>
      </c>
      <c r="I77" s="27">
        <f>L77</f>
        <v>0.99745907</v>
      </c>
      <c r="J77" s="26">
        <v>0</v>
      </c>
      <c r="K77" s="26">
        <v>0</v>
      </c>
      <c r="L77" s="27">
        <f>0.99745907</f>
        <v>0.99745907</v>
      </c>
      <c r="M77" s="27">
        <v>0</v>
      </c>
      <c r="N77" s="27">
        <f>I77-D77</f>
        <v>-0.86954092999999999</v>
      </c>
      <c r="O77" s="27">
        <f>N77/D77*100</f>
        <v>-46.574232994108193</v>
      </c>
      <c r="P77" s="27">
        <v>0</v>
      </c>
      <c r="Q77" s="27">
        <v>0</v>
      </c>
      <c r="R77" s="27">
        <v>0</v>
      </c>
      <c r="S77" s="27">
        <v>0</v>
      </c>
      <c r="T77" s="27">
        <f>L77-G77</f>
        <v>-0.86954092999999999</v>
      </c>
      <c r="U77" s="27">
        <f>T77/G77*100</f>
        <v>-46.574232994108193</v>
      </c>
      <c r="V77" s="27">
        <f t="shared" si="28"/>
        <v>0</v>
      </c>
      <c r="W77" s="66">
        <v>0</v>
      </c>
      <c r="X77" s="26" t="s">
        <v>34</v>
      </c>
    </row>
    <row r="78" spans="1:24" x14ac:dyDescent="0.25">
      <c r="Q78" s="1">
        <v>0</v>
      </c>
    </row>
  </sheetData>
  <mergeCells count="33">
    <mergeCell ref="A9:X10"/>
    <mergeCell ref="V1:X1"/>
    <mergeCell ref="V2:X2"/>
    <mergeCell ref="V3:X3"/>
    <mergeCell ref="A4:W4"/>
    <mergeCell ref="A6:W6"/>
    <mergeCell ref="A7:W7"/>
    <mergeCell ref="C5:S5"/>
    <mergeCell ref="I15:I16"/>
    <mergeCell ref="X12:X16"/>
    <mergeCell ref="D12:M12"/>
    <mergeCell ref="N14:O15"/>
    <mergeCell ref="P14:Q15"/>
    <mergeCell ref="R14:S15"/>
    <mergeCell ref="T14:U15"/>
    <mergeCell ref="V14:W15"/>
    <mergeCell ref="N12:W13"/>
    <mergeCell ref="A11:W11"/>
    <mergeCell ref="D13:M13"/>
    <mergeCell ref="D14:H14"/>
    <mergeCell ref="I14:M14"/>
    <mergeCell ref="B12:B16"/>
    <mergeCell ref="A12:A16"/>
    <mergeCell ref="D15:D16"/>
    <mergeCell ref="C12:C16"/>
    <mergeCell ref="J15:J16"/>
    <mergeCell ref="K15:K16"/>
    <mergeCell ref="L15:L16"/>
    <mergeCell ref="M15:M16"/>
    <mergeCell ref="E15:E16"/>
    <mergeCell ref="F15:F16"/>
    <mergeCell ref="G15:G16"/>
    <mergeCell ref="H15:H16"/>
  </mergeCells>
  <printOptions verticalCentered="1"/>
  <pageMargins left="0.55138888888888904" right="0.39374999999999999" top="0.78749999999999998" bottom="0.78749999999999998" header="0.51180555555555496" footer="0.51180555555555496"/>
  <pageSetup paperSize="8" scale="59" firstPageNumber="0" fitToHeight="7" orientation="landscape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11 Квартал финансирование</vt:lpstr>
      <vt:lpstr>'11 Квартал финансирование'!Print_Titles_0</vt:lpstr>
      <vt:lpstr>'11 Квартал финансирование'!Заголовки_для_печати</vt:lpstr>
      <vt:lpstr>'11 Квартал финансирование'!Область_печати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6</cp:revision>
  <cp:lastPrinted>2018-11-12T08:22:13Z</cp:lastPrinted>
  <dcterms:created xsi:type="dcterms:W3CDTF">2017-05-25T06:48:57Z</dcterms:created>
  <dcterms:modified xsi:type="dcterms:W3CDTF">2018-11-13T07:56:47Z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