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2423A01F-4C6A-4A4C-8771-4753F4593EA0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0 Квартал финансирование" sheetId="1" r:id="rId1"/>
  </sheets>
  <definedNames>
    <definedName name="Print_Titles_0" localSheetId="0">'10 Квартал финансирование'!$12:$14</definedName>
    <definedName name="Print_Titles_0_0" localSheetId="0">'10 Квартал финансирование'!$12:$14</definedName>
    <definedName name="Print_Titles_0_0_0" localSheetId="0">'10 Квартал финансирование'!$12:$14</definedName>
    <definedName name="Print_Titles_0_0_0_0" localSheetId="0">'10 Квартал финансирование'!$12:$14</definedName>
    <definedName name="_xlnm.Print_Titles" localSheetId="0">'10 Квартал финансирование'!$12:$14</definedName>
    <definedName name="_xlnm.Print_Area" localSheetId="0">'10 Квартал финансирование'!$A$1:$T$76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22" i="1" l="1"/>
  <c r="R22" i="1"/>
  <c r="S20" i="1"/>
  <c r="R20" i="1"/>
  <c r="S18" i="1"/>
  <c r="R18" i="1"/>
  <c r="R17" i="1"/>
  <c r="S16" i="1"/>
  <c r="R16" i="1"/>
  <c r="S23" i="1"/>
  <c r="R23" i="1"/>
  <c r="Q23" i="1"/>
  <c r="Q24" i="1"/>
  <c r="Q25" i="1"/>
  <c r="S24" i="1"/>
  <c r="R24" i="1"/>
  <c r="S25" i="1"/>
  <c r="R25" i="1"/>
  <c r="S26" i="1"/>
  <c r="R26" i="1"/>
  <c r="Q26" i="1"/>
  <c r="R27" i="1"/>
  <c r="S45" i="1"/>
  <c r="R45" i="1"/>
  <c r="R46" i="1"/>
  <c r="S48" i="1"/>
  <c r="R69" i="1"/>
  <c r="R71" i="1"/>
  <c r="Q69" i="1"/>
  <c r="R70" i="1"/>
  <c r="S74" i="1"/>
  <c r="R74" i="1"/>
  <c r="S75" i="1"/>
  <c r="R75" i="1"/>
  <c r="Q75" i="1"/>
  <c r="R72" i="1" l="1"/>
  <c r="Q71" i="1"/>
  <c r="Q72" i="1"/>
  <c r="Q49" i="1"/>
  <c r="R48" i="1"/>
  <c r="S47" i="1"/>
  <c r="R47" i="1"/>
  <c r="Q47" i="1"/>
  <c r="Q45" i="1"/>
  <c r="S44" i="1"/>
  <c r="R44" i="1"/>
  <c r="S43" i="1"/>
  <c r="R43" i="1"/>
  <c r="S17" i="1"/>
  <c r="Q17" i="1"/>
  <c r="H26" i="1"/>
  <c r="N29" i="1"/>
  <c r="H71" i="1"/>
  <c r="H72" i="1"/>
  <c r="N69" i="1"/>
  <c r="H49" i="1" l="1"/>
  <c r="H45" i="1" l="1"/>
  <c r="K23" i="1" l="1"/>
  <c r="I23" i="1"/>
  <c r="G23" i="1"/>
  <c r="D15" i="1" l="1"/>
  <c r="E15" i="1"/>
  <c r="D48" i="1" l="1"/>
  <c r="D47" i="1"/>
  <c r="L29" i="1" l="1"/>
  <c r="L26" i="1"/>
  <c r="L31" i="1" l="1"/>
  <c r="H31" i="1" s="1"/>
  <c r="L28" i="1"/>
  <c r="L75" i="1"/>
  <c r="L74" i="1" s="1"/>
  <c r="L22" i="1" s="1"/>
  <c r="L30" i="1" l="1"/>
  <c r="L25" i="1"/>
  <c r="H29" i="1"/>
  <c r="L24" i="1" l="1"/>
  <c r="L23" i="1" s="1"/>
  <c r="L17" i="1" s="1"/>
  <c r="F46" i="1"/>
  <c r="I45" i="1" l="1"/>
  <c r="J45" i="1"/>
  <c r="L45" i="1"/>
  <c r="M45" i="1"/>
  <c r="N45" i="1"/>
  <c r="P45" i="1"/>
  <c r="O26" i="1" l="1"/>
  <c r="J30" i="1"/>
  <c r="N30" i="1"/>
  <c r="P30" i="1"/>
  <c r="P28" i="1"/>
  <c r="N28" i="1"/>
  <c r="J28" i="1"/>
  <c r="H28" i="1" l="1"/>
  <c r="H30" i="1"/>
  <c r="D25" i="1"/>
  <c r="J25" i="1"/>
  <c r="I26" i="1"/>
  <c r="M26" i="1"/>
  <c r="M25" i="1" s="1"/>
  <c r="M24" i="1" s="1"/>
  <c r="M23" i="1" s="1"/>
  <c r="M17" i="1" s="1"/>
  <c r="K26" i="1"/>
  <c r="F26" i="1"/>
  <c r="H27" i="1"/>
  <c r="G27" i="1"/>
  <c r="P69" i="1"/>
  <c r="L69" i="1"/>
  <c r="K69" i="1"/>
  <c r="K20" i="1" s="1"/>
  <c r="J69" i="1"/>
  <c r="I69" i="1"/>
  <c r="E69" i="1"/>
  <c r="J74" i="1"/>
  <c r="P74" i="1"/>
  <c r="N74" i="1"/>
  <c r="E74" i="1"/>
  <c r="H75" i="1"/>
  <c r="D74" i="1"/>
  <c r="F74" i="1" s="1"/>
  <c r="H48" i="1"/>
  <c r="H47" i="1"/>
  <c r="H46" i="1"/>
  <c r="G46" i="1"/>
  <c r="Q46" i="1" l="1"/>
  <c r="I25" i="1"/>
  <c r="I24" i="1" s="1"/>
  <c r="G26" i="1"/>
  <c r="F75" i="1"/>
  <c r="O75" i="1" s="1"/>
  <c r="O74" i="1" s="1"/>
  <c r="O22" i="1" s="1"/>
  <c r="J24" i="1"/>
  <c r="J23" i="1" s="1"/>
  <c r="J17" i="1" s="1"/>
  <c r="Q27" i="1"/>
  <c r="H74" i="1"/>
  <c r="F49" i="1"/>
  <c r="F48" i="1"/>
  <c r="F47" i="1"/>
  <c r="G49" i="1"/>
  <c r="H70" i="1"/>
  <c r="D70" i="1"/>
  <c r="D69" i="1" s="1"/>
  <c r="F69" i="1" s="1"/>
  <c r="H69" i="1" l="1"/>
  <c r="K75" i="1"/>
  <c r="K74" i="1" s="1"/>
  <c r="K22" i="1" s="1"/>
  <c r="M75" i="1"/>
  <c r="M74" i="1" s="1"/>
  <c r="M22" i="1" s="1"/>
  <c r="Q74" i="1"/>
  <c r="I75" i="1"/>
  <c r="K47" i="1"/>
  <c r="O47" i="1"/>
  <c r="K48" i="1"/>
  <c r="O48" i="1"/>
  <c r="F70" i="1"/>
  <c r="G75" i="1" l="1"/>
  <c r="G74" i="1" s="1"/>
  <c r="G22" i="1" s="1"/>
  <c r="I74" i="1"/>
  <c r="G48" i="1"/>
  <c r="Q48" i="1" s="1"/>
  <c r="G47" i="1"/>
  <c r="K45" i="1"/>
  <c r="K44" i="1" s="1"/>
  <c r="K43" i="1" s="1"/>
  <c r="K18" i="1" s="1"/>
  <c r="O45" i="1"/>
  <c r="O44" i="1" s="1"/>
  <c r="O43" i="1" s="1"/>
  <c r="O18" i="1" s="1"/>
  <c r="G45" i="1"/>
  <c r="M70" i="1"/>
  <c r="Q70" i="1"/>
  <c r="O70" i="1"/>
  <c r="O69" i="1" s="1"/>
  <c r="O20" i="1" s="1"/>
  <c r="J20" i="1"/>
  <c r="P44" i="1"/>
  <c r="P43" i="1" s="1"/>
  <c r="P18" i="1" s="1"/>
  <c r="N44" i="1"/>
  <c r="N43" i="1" s="1"/>
  <c r="N18" i="1" s="1"/>
  <c r="M44" i="1"/>
  <c r="M43" i="1" s="1"/>
  <c r="M18" i="1" s="1"/>
  <c r="I44" i="1"/>
  <c r="E45" i="1"/>
  <c r="E44" i="1" s="1"/>
  <c r="E43" i="1" s="1"/>
  <c r="E18" i="1" s="1"/>
  <c r="D45" i="1"/>
  <c r="L44" i="1"/>
  <c r="L43" i="1" s="1"/>
  <c r="L18" i="1" s="1"/>
  <c r="J44" i="1"/>
  <c r="J43" i="1" s="1"/>
  <c r="J18" i="1" s="1"/>
  <c r="D44" i="1"/>
  <c r="O30" i="1"/>
  <c r="M30" i="1"/>
  <c r="K30" i="1"/>
  <c r="I30" i="1"/>
  <c r="F30" i="1"/>
  <c r="E30" i="1"/>
  <c r="D30" i="1"/>
  <c r="O28" i="1"/>
  <c r="M28" i="1"/>
  <c r="K28" i="1"/>
  <c r="I28" i="1"/>
  <c r="F28" i="1"/>
  <c r="E28" i="1"/>
  <c r="D28" i="1"/>
  <c r="G25" i="1"/>
  <c r="G24" i="1" s="1"/>
  <c r="P25" i="1"/>
  <c r="P24" i="1" s="1"/>
  <c r="P23" i="1" s="1"/>
  <c r="P17" i="1" s="1"/>
  <c r="O25" i="1"/>
  <c r="O24" i="1" s="1"/>
  <c r="O23" i="1" s="1"/>
  <c r="O17" i="1" s="1"/>
  <c r="N25" i="1"/>
  <c r="K25" i="1"/>
  <c r="K24" i="1" s="1"/>
  <c r="E25" i="1"/>
  <c r="P22" i="1"/>
  <c r="N22" i="1"/>
  <c r="J22" i="1"/>
  <c r="E22" i="1"/>
  <c r="D22" i="1"/>
  <c r="P20" i="1"/>
  <c r="N20" i="1"/>
  <c r="L20" i="1"/>
  <c r="I20" i="1"/>
  <c r="D20" i="1"/>
  <c r="E17" i="1"/>
  <c r="B15" i="1"/>
  <c r="C15" i="1" s="1"/>
  <c r="M69" i="1" l="1"/>
  <c r="I22" i="1"/>
  <c r="I43" i="1"/>
  <c r="K17" i="1"/>
  <c r="K16" i="1" s="1"/>
  <c r="D43" i="1"/>
  <c r="D18" i="1" s="1"/>
  <c r="O16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H22" i="1"/>
  <c r="N24" i="1"/>
  <c r="N23" i="1" s="1"/>
  <c r="N17" i="1" s="1"/>
  <c r="H17" i="1" s="1"/>
  <c r="H25" i="1"/>
  <c r="L16" i="1"/>
  <c r="P16" i="1"/>
  <c r="E24" i="1"/>
  <c r="F25" i="1"/>
  <c r="H18" i="1"/>
  <c r="J16" i="1"/>
  <c r="M20" i="1"/>
  <c r="E20" i="1"/>
  <c r="E16" i="1" s="1"/>
  <c r="F44" i="1"/>
  <c r="F43" i="1" s="1"/>
  <c r="F18" i="1" s="1"/>
  <c r="F45" i="1"/>
  <c r="H44" i="1"/>
  <c r="H43" i="1" s="1"/>
  <c r="H20" i="1"/>
  <c r="G70" i="1"/>
  <c r="G69" i="1" s="1"/>
  <c r="G20" i="1" s="1"/>
  <c r="F22" i="1"/>
  <c r="Q44" i="1"/>
  <c r="Q43" i="1" s="1"/>
  <c r="F20" i="1"/>
  <c r="D24" i="1"/>
  <c r="G44" i="1"/>
  <c r="G43" i="1" s="1"/>
  <c r="G18" i="1" s="1"/>
  <c r="M16" i="1" l="1"/>
  <c r="Q22" i="1"/>
  <c r="H24" i="1"/>
  <c r="I17" i="1"/>
  <c r="I18" i="1"/>
  <c r="N16" i="1"/>
  <c r="H16" i="1" s="1"/>
  <c r="Q18" i="1"/>
  <c r="G17" i="1"/>
  <c r="G16" i="1" s="1"/>
  <c r="Q20" i="1"/>
  <c r="D23" i="1"/>
  <c r="D17" i="1" s="1"/>
  <c r="D16" i="1" s="1"/>
  <c r="F24" i="1"/>
  <c r="Q16" i="1" l="1"/>
  <c r="H23" i="1"/>
  <c r="I16" i="1"/>
  <c r="F23" i="1"/>
  <c r="F17" i="1" s="1"/>
  <c r="F16" i="1" s="1"/>
</calcChain>
</file>

<file path=xl/sharedStrings.xml><?xml version="1.0" encoding="utf-8"?>
<sst xmlns="http://schemas.openxmlformats.org/spreadsheetml/2006/main" count="836" uniqueCount="152">
  <si>
    <t>Приложение  № 10</t>
  </si>
  <si>
    <t>к приказу Минэнерго России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</si>
  <si>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</si>
  <si>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</si>
  <si>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</si>
  <si>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</si>
  <si>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>Объем финансирования, млн рублей (с НДС)</t>
  </si>
  <si>
    <t>Отклонение от плана финансирования отчетного квартала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</si>
  <si>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</si>
  <si>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</si>
  <si>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</si>
  <si>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</si>
  <si>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</si>
  <si>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</si>
  <si>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млн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</si>
  <si>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</si>
  <si>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</si>
  <si>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</si>
  <si>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</si>
  <si>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</si>
  <si>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</si>
  <si>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</si>
  <si>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</si>
  <si>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</si>
  <si>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</si>
  <si>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</si>
  <si>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</si>
  <si>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</si>
  <si>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</si>
  <si>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</si>
  <si>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</si>
  <si>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</si>
  <si>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</si>
  <si>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</si>
  <si>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</si>
  <si>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</si>
  <si>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</si>
  <si>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</si>
  <si>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</si>
  <si>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</si>
  <si>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</si>
  <si>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</si>
  <si>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Исполнение договоров об осуществлении технологического присоединения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</si>
  <si>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</si>
  <si>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</si>
  <si>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</si>
  <si>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</si>
  <si>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</si>
  <si>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</si>
  <si>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</si>
  <si>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</si>
  <si>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</si>
  <si>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</si>
  <si>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</si>
  <si>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</si>
  <si>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</si>
  <si>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</si>
  <si>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</si>
  <si>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</si>
  <si>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</si>
  <si>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</si>
  <si>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</si>
  <si>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</si>
  <si>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</si>
  <si>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</si>
  <si>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</si>
  <si>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</si>
  <si>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</si>
  <si>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</si>
  <si>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</si>
  <si>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</si>
  <si>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</si>
  <si>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</si>
  <si>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</si>
  <si>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</si>
  <si>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"Центральная" ( 1 очередь строительства)</t>
  </si>
  <si>
    <t>G_ПС35.03-01.П16-УУЭ</t>
  </si>
  <si>
    <t>G_02.236-УУЭ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</si>
  <si>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</si>
  <si>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</si>
  <si>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</si>
  <si>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</si>
  <si>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</si>
  <si>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</si>
  <si>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</si>
  <si>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</si>
  <si>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</si>
  <si>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</si>
  <si>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</si>
  <si>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</si>
  <si>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</si>
  <si>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</si>
  <si>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</si>
  <si>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</si>
  <si>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</si>
  <si>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</si>
  <si>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</si>
  <si>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</si>
  <si>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</si>
  <si>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</si>
  <si>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</si>
  <si>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</si>
  <si>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</si>
  <si>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</si>
  <si>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</si>
  <si>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</si>
  <si>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</si>
  <si>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</si>
  <si>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</si>
  <si>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</si>
  <si>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</si>
  <si>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</si>
  <si>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</si>
  <si>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</si>
  <si>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</si>
  <si>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</si>
  <si>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</si>
  <si>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</si>
  <si>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</si>
  <si>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</si>
  <si>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</si>
  <si>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</si>
  <si>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Фактический объем финансирования на  01.01.2018г., млн рублей 
(с НДС) </t>
  </si>
  <si>
    <t xml:space="preserve">Остаток финансирования капитальных вложений 
на  01.01. 2018г.  в прогнозных ценах соответствующих лет,  млн рублей (с НДС) </t>
  </si>
  <si>
    <t xml:space="preserve">Остаток финансирования капитальных вложений 
На 31.12.2018г.,  в прогнозных ценах соответствующих лет,  млн рублей (с НДС) 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</si>
  <si>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</si>
  <si>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</si>
  <si>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</si>
  <si>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>Оформление земельных участков</t>
  </si>
  <si>
    <t>Оплата произведена согласно заключенным договорам на поставку материалов и оборудования</t>
  </si>
  <si>
    <t>Форма 10. Отчет об исполнении плана финансирования капитальных вложений по инвестиционной проектам инвестиционной программы (квартальный)</t>
  </si>
  <si>
    <t>от «25» апреля 2018г. №320</t>
  </si>
  <si>
    <t>Отчет о реализации инвестиционной программы АО "Улан-Удэ Энерго"</t>
  </si>
  <si>
    <t>Год раскрытия информации: 2018год.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</si>
  <si>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</si>
  <si>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реквизиты решения органа исполнительной власти, утвердившего инвестиционную программу</t>
  </si>
  <si>
    <t>Выполнение обязательств по договорам возмездного оказания услуг</t>
  </si>
  <si>
    <t>г</t>
  </si>
  <si>
    <t>F_01.005-УУЭ</t>
  </si>
  <si>
    <t>При корректировке инвстиционной программы на 2018г исключена, мероприятия перенесены на 2020-2024гг.</t>
  </si>
  <si>
    <t>При корректировке инвстиционной программы на 2018г объект исключен, мероприятия перенесены на 2020-2024гг.</t>
  </si>
  <si>
    <t>E_50_УУЭ</t>
  </si>
  <si>
    <t>E_51_УУЭ</t>
  </si>
  <si>
    <t>Оперативная блокировка на ПС 35 кВ (Сосновая, КТП-1 , Горсад -2017г. Левобережная,Дивизионная, БМДК, ГВП, Центральная - 2018г. )</t>
  </si>
  <si>
    <t>Строительство КЛ-6 кВ от РП-7 до ТП-690</t>
  </si>
  <si>
    <t>1.4.</t>
  </si>
  <si>
    <t>за 3 квартал 2018 года</t>
  </si>
  <si>
    <t>F_34-УУЭ</t>
  </si>
  <si>
    <t>G_01.225-УУЭ</t>
  </si>
  <si>
    <t>Объект включён в корректировку инвестиционной программы на 2018-2019 гг.</t>
  </si>
  <si>
    <t>Строительство КЛ-10 кВ  ф.7,8 ПС "БЦС" на РП-16</t>
  </si>
  <si>
    <t>В связи с приобретением ф.12 "БВС" мероприятие не актуально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</si>
</sst>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00"/>
    <numFmt numFmtId="167" formatCode="0.0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BFBFBF"/>
        <bgColor rgb="FFC3D69B"/>
      </patternFill>
    </fill>
    <fill>
      <patternFill patternType="solid">
        <fgColor rgb="FFFFFFFF"/>
        <bgColor rgb="FFCCFFFF"/>
      </patternFill>
    </fill>
    <fill>
      <patternFill patternType="solid">
        <fgColor rgb="FFE6B9B8"/>
        <bgColor rgb="FFBFBFBF"/>
      </patternFill>
    </fill>
    <fill>
      <patternFill patternType="solid">
        <fgColor rgb="FFC3D69B"/>
        <bgColor rgb="FFD7E4BD"/>
      </patternFill>
    </fill>
    <fill>
      <patternFill patternType="solid">
        <fgColor rgb="FFFFC000"/>
        <bgColor rgb="FFFF99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3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0" fontId="1" fillId="6" borderId="0" xfId="0" applyFont="1" applyFill="1"/>
    <xf numFmtId="164" fontId="1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49" fontId="1" fillId="5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0" borderId="2" xfId="0" applyFont="1" applyBorder="1"/>
    <xf numFmtId="49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49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164" fontId="1" fillId="8" borderId="2" xfId="0" applyNumberFormat="1" applyFont="1" applyFill="1" applyBorder="1"/>
    <xf numFmtId="164" fontId="1" fillId="8" borderId="2" xfId="0" applyNumberFormat="1" applyFont="1" applyFill="1" applyBorder="1" applyAlignment="1">
      <alignment horizontal="center"/>
    </xf>
    <xf numFmtId="164" fontId="1" fillId="0" borderId="2" xfId="0" applyNumberFormat="1" applyFont="1" applyBorder="1"/>
    <xf numFmtId="0" fontId="4" fillId="8" borderId="2" xfId="0" applyFont="1" applyFill="1" applyBorder="1" applyAlignment="1">
      <alignment horizontal="left" wrapText="1"/>
    </xf>
    <xf numFmtId="165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7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/>
    <xf numFmtId="0" fontId="1" fillId="0" borderId="2" xfId="0" applyFont="1" applyFill="1" applyBorder="1"/>
    <xf numFmtId="0" fontId="1" fillId="0" borderId="0" xfId="0" applyFont="1" applyFill="1"/>
    <xf numFmtId="0" fontId="0" fillId="0" borderId="0" xfId="0" applyFill="1"/>
    <xf numFmtId="167" fontId="1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9" fontId="5" fillId="2" borderId="2" xfId="1" applyFont="1" applyFill="1" applyBorder="1" applyAlignment="1">
      <alignment horizontal="center" vertical="center" wrapText="1"/>
    </xf>
    <xf numFmtId="9" fontId="1" fillId="2" borderId="2" xfId="1" applyFont="1" applyFill="1" applyBorder="1" applyAlignment="1">
      <alignment horizontal="center" vertical="center"/>
    </xf>
    <xf numFmtId="9" fontId="1" fillId="2" borderId="2" xfId="1" applyFont="1" applyFill="1" applyBorder="1" applyAlignment="1">
      <alignment horizontal="center"/>
    </xf>
    <xf numFmtId="9" fontId="1" fillId="3" borderId="2" xfId="1" applyFont="1" applyFill="1" applyBorder="1" applyAlignment="1">
      <alignment horizontal="center" vertical="center"/>
    </xf>
    <xf numFmtId="9" fontId="1" fillId="4" borderId="2" xfId="1" applyFont="1" applyFill="1" applyBorder="1" applyAlignment="1">
      <alignment horizontal="center" vertical="center"/>
    </xf>
    <xf numFmtId="9" fontId="1" fillId="5" borderId="2" xfId="1" applyFont="1" applyFill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9" fontId="1" fillId="6" borderId="2" xfId="1" applyFont="1" applyFill="1" applyBorder="1" applyAlignment="1">
      <alignment horizontal="center"/>
    </xf>
    <xf numFmtId="9" fontId="1" fillId="5" borderId="2" xfId="1" applyFont="1" applyFill="1" applyBorder="1" applyAlignment="1">
      <alignment horizontal="center"/>
    </xf>
    <xf numFmtId="9" fontId="1" fillId="0" borderId="2" xfId="1" applyFont="1" applyBorder="1" applyAlignment="1">
      <alignment horizontal="center"/>
    </xf>
    <xf numFmtId="9" fontId="1" fillId="4" borderId="2" xfId="1" applyFont="1" applyFill="1" applyBorder="1" applyAlignment="1">
      <alignment horizontal="center"/>
    </xf>
    <xf numFmtId="9" fontId="1" fillId="3" borderId="2" xfId="1" applyFont="1" applyFill="1" applyBorder="1" applyAlignment="1">
      <alignment horizontal="center"/>
    </xf>
    <xf numFmtId="9" fontId="1" fillId="0" borderId="2" xfId="1" applyFont="1" applyFill="1" applyBorder="1" applyAlignment="1">
      <alignment horizontal="center"/>
    </xf>
    <xf numFmtId="9" fontId="1" fillId="7" borderId="2" xfId="1" applyFont="1" applyFill="1" applyBorder="1" applyAlignment="1">
      <alignment horizontal="center"/>
    </xf>
    <xf numFmtId="9" fontId="1" fillId="8" borderId="2" xfId="1" applyFont="1" applyFill="1" applyBorder="1" applyAlignment="1">
      <alignment horizontal="center"/>
    </xf>
    <xf numFmtId="9" fontId="1" fillId="9" borderId="2" xfId="1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C3D69B"/>
      <rgbColor rgb="FFFF99CC"/>
      <rgbColor rgb="FFCC99FF"/>
      <rgbColor rgb="FFE6B9B8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G76"/>
  <sheetViews>
    <sheetView tabSelected="1" view="pageBreakPreview" topLeftCell="A10" zoomScaleNormal="100" zoomScaleSheetLayoutView="100" workbookViewId="0">
      <selection activeCell="V70" sqref="V70"/>
    </sheetView>
  </sheetViews>
  <sheetFormatPr defaultRowHeight="15.75" x14ac:dyDescent="0.25"/>
  <cols>
    <col min="1" max="1" width="9" style="1" customWidth="1"/>
    <col min="2" max="2" width="41.75" style="1" customWidth="1"/>
    <col min="3" max="3" width="15" style="1" customWidth="1"/>
    <col min="4" max="5" width="23.375" style="1" customWidth="1"/>
    <col min="6" max="6" width="22.375" style="1" customWidth="1"/>
    <col min="7" max="7" width="12.625" style="1" customWidth="1"/>
    <col min="8" max="8" width="11.375" style="1" customWidth="1"/>
    <col min="9" max="9" width="9" style="1" customWidth="1"/>
    <col min="10" max="10" width="12.625" style="1" customWidth="1"/>
    <col min="11" max="12" width="14" style="1" customWidth="1"/>
    <col min="13" max="13" width="9.125" style="1" customWidth="1"/>
    <col min="14" max="14" width="13.25" style="1" customWidth="1"/>
    <col min="15" max="16" width="10.625" style="1" customWidth="1"/>
    <col min="17" max="17" width="22.625" style="1" customWidth="1"/>
    <col min="18" max="18" width="12.75" style="1" customWidth="1"/>
    <col min="19" max="19" width="10.875" style="1" customWidth="1"/>
    <col min="20" max="20" width="20" style="1" customWidth="1"/>
    <col min="21" max="22" width="10.625" style="1" customWidth="1"/>
    <col min="23" max="23" width="12.125" style="1" customWidth="1"/>
    <col min="24" max="24" width="10.625" style="1" customWidth="1"/>
    <col min="25" max="25" width="22.75" style="1" customWidth="1"/>
    <col min="26" max="63" width="10.625" style="1" customWidth="1"/>
    <col min="64" max="64" width="12.125" style="1" customWidth="1"/>
    <col min="65" max="65" width="11.5" style="1" customWidth="1"/>
    <col min="66" max="66" width="14.125" style="1" customWidth="1"/>
    <col min="67" max="67" width="15.125" style="1" customWidth="1"/>
    <col min="68" max="68" width="13" style="1" customWidth="1"/>
    <col min="69" max="69" width="11.75" style="1" customWidth="1"/>
    <col min="70" max="70" width="17.5" style="1" customWidth="1"/>
    <col min="71" max="1021" width="9" style="1" customWidth="1"/>
  </cols>
  <sheetData>
    <row r="1" spans="1:22" ht="18.75" x14ac:dyDescent="0.25">
      <c r="T1" s="2" t="s">
        <v>0</v>
      </c>
      <c r="V1" s="3"/>
    </row>
    <row r="2" spans="1:22" ht="18.75" x14ac:dyDescent="0.3">
      <c r="T2" s="4" t="s">
        <v>1</v>
      </c>
      <c r="V2" s="3"/>
    </row>
    <row r="3" spans="1:22" ht="18.75" x14ac:dyDescent="0.3">
      <c r="A3" s="119" t="s">
        <v>130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T3" s="4" t="s">
        <v>131</v>
      </c>
      <c r="V3" s="3"/>
    </row>
    <row r="4" spans="1:22" ht="18.75" x14ac:dyDescent="0.3">
      <c r="A4" s="121" t="s">
        <v>146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</row>
    <row r="5" spans="1:22" ht="18.75" x14ac:dyDescent="0.3">
      <c r="V5" s="4"/>
    </row>
    <row r="6" spans="1:22" ht="18.75" customHeight="1" x14ac:dyDescent="0.3">
      <c r="A6" s="122" t="s">
        <v>132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</row>
    <row r="7" spans="1:22" ht="18.75" customHeight="1" x14ac:dyDescent="0.3">
      <c r="A7" s="122" t="s">
        <v>133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25">
      <c r="A9" s="94" t="s">
        <v>134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15.75" customHeight="1" x14ac:dyDescent="0.25">
      <c r="A10" s="94"/>
      <c r="B10" s="94"/>
      <c r="C10" s="94"/>
      <c r="D10" s="94"/>
      <c r="E10" s="94"/>
      <c r="F10" s="120" t="s">
        <v>135</v>
      </c>
      <c r="G10" s="120"/>
      <c r="H10" s="120"/>
      <c r="I10" s="120"/>
      <c r="J10" s="120"/>
      <c r="K10" s="120"/>
      <c r="L10" s="120"/>
      <c r="M10" s="94"/>
      <c r="N10" s="94"/>
      <c r="O10" s="94"/>
      <c r="P10" s="94"/>
      <c r="Q10" s="94"/>
      <c r="R10" s="94"/>
      <c r="S10" s="94"/>
      <c r="T10" s="94"/>
      <c r="U10" s="94"/>
      <c r="V10" s="94"/>
    </row>
    <row r="11" spans="1:22" ht="33" customHeight="1" x14ac:dyDescent="0.3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6"/>
      <c r="V11" s="6"/>
    </row>
    <row r="12" spans="1:22" ht="66.75" customHeight="1" x14ac:dyDescent="0.25">
      <c r="A12" s="118" t="s">
        <v>2</v>
      </c>
      <c r="B12" s="118" t="s">
        <v>3</v>
      </c>
      <c r="C12" s="118" t="s">
        <v>4</v>
      </c>
      <c r="D12" s="118" t="s">
        <v>5</v>
      </c>
      <c r="E12" s="118" t="s">
        <v>122</v>
      </c>
      <c r="F12" s="118" t="s">
        <v>123</v>
      </c>
      <c r="G12" s="118" t="s">
        <v>6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 t="s">
        <v>124</v>
      </c>
      <c r="R12" s="118" t="s">
        <v>7</v>
      </c>
      <c r="S12" s="118"/>
      <c r="T12" s="118" t="s">
        <v>8</v>
      </c>
      <c r="U12" s="8"/>
      <c r="V12" s="8"/>
    </row>
    <row r="13" spans="1:22" ht="33" customHeight="1" x14ac:dyDescent="0.25">
      <c r="A13" s="118"/>
      <c r="B13" s="118"/>
      <c r="C13" s="118"/>
      <c r="D13" s="118"/>
      <c r="E13" s="118"/>
      <c r="F13" s="118"/>
      <c r="G13" s="118" t="s">
        <v>9</v>
      </c>
      <c r="H13" s="118"/>
      <c r="I13" s="118" t="s">
        <v>10</v>
      </c>
      <c r="J13" s="118"/>
      <c r="K13" s="118" t="s">
        <v>11</v>
      </c>
      <c r="L13" s="118"/>
      <c r="M13" s="118" t="s">
        <v>12</v>
      </c>
      <c r="N13" s="118"/>
      <c r="O13" s="118" t="s">
        <v>13</v>
      </c>
      <c r="P13" s="118"/>
      <c r="Q13" s="118"/>
      <c r="R13" s="118" t="s">
        <v>14</v>
      </c>
      <c r="S13" s="118" t="s">
        <v>15</v>
      </c>
      <c r="T13" s="118"/>
    </row>
    <row r="14" spans="1:22" ht="57" customHeight="1" x14ac:dyDescent="0.25">
      <c r="A14" s="118"/>
      <c r="B14" s="118"/>
      <c r="C14" s="118"/>
      <c r="D14" s="118"/>
      <c r="E14" s="118"/>
      <c r="F14" s="118"/>
      <c r="G14" s="7" t="s">
        <v>16</v>
      </c>
      <c r="H14" s="7" t="s">
        <v>17</v>
      </c>
      <c r="I14" s="7" t="s">
        <v>16</v>
      </c>
      <c r="J14" s="7" t="s">
        <v>17</v>
      </c>
      <c r="K14" s="7" t="s">
        <v>16</v>
      </c>
      <c r="L14" s="7" t="s">
        <v>17</v>
      </c>
      <c r="M14" s="7" t="s">
        <v>16</v>
      </c>
      <c r="N14" s="7" t="s">
        <v>17</v>
      </c>
      <c r="O14" s="7" t="s">
        <v>16</v>
      </c>
      <c r="P14" s="7" t="s">
        <v>17</v>
      </c>
      <c r="Q14" s="118"/>
      <c r="R14" s="118"/>
      <c r="S14" s="118"/>
      <c r="T14" s="118"/>
    </row>
    <row r="15" spans="1:22" x14ac:dyDescent="0.25">
      <c r="A15" s="7">
        <v>1</v>
      </c>
      <c r="B15" s="7">
        <f t="shared" ref="B15:T15" si="0">A15+1</f>
        <v>2</v>
      </c>
      <c r="C15" s="7">
        <f t="shared" si="0"/>
        <v>3</v>
      </c>
      <c r="D15" s="95">
        <f t="shared" ref="D15" si="1">C15+1</f>
        <v>4</v>
      </c>
      <c r="E15" s="95">
        <f t="shared" ref="E15" si="2">D15+1</f>
        <v>5</v>
      </c>
      <c r="F15" s="9">
        <f t="shared" si="0"/>
        <v>6</v>
      </c>
      <c r="G15" s="9">
        <f t="shared" si="0"/>
        <v>7</v>
      </c>
      <c r="H15" s="9">
        <f t="shared" si="0"/>
        <v>8</v>
      </c>
      <c r="I15" s="9">
        <f t="shared" si="0"/>
        <v>9</v>
      </c>
      <c r="J15" s="9">
        <f t="shared" si="0"/>
        <v>10</v>
      </c>
      <c r="K15" s="9">
        <f t="shared" si="0"/>
        <v>11</v>
      </c>
      <c r="L15" s="9">
        <f t="shared" si="0"/>
        <v>12</v>
      </c>
      <c r="M15" s="9">
        <f t="shared" si="0"/>
        <v>13</v>
      </c>
      <c r="N15" s="9">
        <f t="shared" si="0"/>
        <v>14</v>
      </c>
      <c r="O15" s="9">
        <f t="shared" si="0"/>
        <v>15</v>
      </c>
      <c r="P15" s="9">
        <f t="shared" si="0"/>
        <v>16</v>
      </c>
      <c r="Q15" s="9">
        <f t="shared" si="0"/>
        <v>17</v>
      </c>
      <c r="R15" s="9">
        <f t="shared" si="0"/>
        <v>18</v>
      </c>
      <c r="S15" s="9">
        <f t="shared" si="0"/>
        <v>19</v>
      </c>
      <c r="T15" s="9">
        <f t="shared" si="0"/>
        <v>20</v>
      </c>
    </row>
    <row r="16" spans="1:22" ht="37.5" x14ac:dyDescent="0.25">
      <c r="A16" s="10" t="s">
        <v>18</v>
      </c>
      <c r="B16" s="11" t="s">
        <v>19</v>
      </c>
      <c r="C16" s="12" t="s">
        <v>20</v>
      </c>
      <c r="D16" s="13">
        <f>D17+D18+D20+D22</f>
        <v>235.25807571999999</v>
      </c>
      <c r="E16" s="13">
        <f>E17+E18+E20+E22</f>
        <v>3.3241904</v>
      </c>
      <c r="F16" s="13">
        <f>F17+F18+F20+F22</f>
        <v>231.93388532</v>
      </c>
      <c r="G16" s="13">
        <f>G17+G18+G20+G22</f>
        <v>73.79413572</v>
      </c>
      <c r="H16" s="13">
        <f>J16+L16+N16+P16</f>
        <v>23.272475183399997</v>
      </c>
      <c r="I16" s="13">
        <f>I17+I18+I20+I22</f>
        <v>3.2088300000000003</v>
      </c>
      <c r="J16" s="13">
        <f t="shared" ref="J16:P16" si="3">J17+J18+J20+J22</f>
        <v>8.0906632800000011</v>
      </c>
      <c r="K16" s="13">
        <f t="shared" si="3"/>
        <v>16.176017999999999</v>
      </c>
      <c r="L16" s="13">
        <f>L17+L18+L20+L22</f>
        <v>10.29328338</v>
      </c>
      <c r="M16" s="13">
        <f t="shared" si="3"/>
        <v>9.6714227159999986</v>
      </c>
      <c r="N16" s="13">
        <f t="shared" si="3"/>
        <v>4.8885285233999989</v>
      </c>
      <c r="O16" s="13">
        <f t="shared" si="3"/>
        <v>44.737865003999993</v>
      </c>
      <c r="P16" s="13">
        <f t="shared" si="3"/>
        <v>0</v>
      </c>
      <c r="Q16" s="13">
        <f>F16-H16</f>
        <v>208.66141013660001</v>
      </c>
      <c r="R16" s="13">
        <f>H16-I16-K16-M16</f>
        <v>-5.7837955325999992</v>
      </c>
      <c r="S16" s="96">
        <f>R16/(I16+K16+M16)</f>
        <v>-0.19905498503684851</v>
      </c>
      <c r="T16" s="14" t="s">
        <v>21</v>
      </c>
    </row>
    <row r="17" spans="1:20" x14ac:dyDescent="0.25">
      <c r="A17" s="15" t="s">
        <v>22</v>
      </c>
      <c r="B17" s="16" t="s">
        <v>23</v>
      </c>
      <c r="C17" s="17" t="s">
        <v>20</v>
      </c>
      <c r="D17" s="19">
        <f>D23</f>
        <v>16.678999999999998</v>
      </c>
      <c r="E17" s="19">
        <f t="shared" ref="E17:F17" si="4">E23</f>
        <v>0</v>
      </c>
      <c r="F17" s="19">
        <f t="shared" si="4"/>
        <v>16.678999999999998</v>
      </c>
      <c r="G17" s="19">
        <f>I17+K17+M17+O17</f>
        <v>16.678999999999998</v>
      </c>
      <c r="H17" s="13">
        <f>J17+L17+N17+P17</f>
        <v>17.6902700234</v>
      </c>
      <c r="I17" s="19">
        <f t="shared" ref="I17" si="5">I23</f>
        <v>2.8354300000000001</v>
      </c>
      <c r="J17" s="19">
        <f t="shared" ref="J17:P17" si="6">J23</f>
        <v>3.9630512200000001</v>
      </c>
      <c r="K17" s="19">
        <f t="shared" si="6"/>
        <v>3.3357999999999999</v>
      </c>
      <c r="L17" s="19">
        <f>L23</f>
        <v>9.3828243100000002</v>
      </c>
      <c r="M17" s="19">
        <f t="shared" si="6"/>
        <v>5.0036999999999994</v>
      </c>
      <c r="N17" s="19">
        <f t="shared" si="6"/>
        <v>4.3443944933999994</v>
      </c>
      <c r="O17" s="19">
        <f t="shared" si="6"/>
        <v>5.5040699999999996</v>
      </c>
      <c r="P17" s="19">
        <f t="shared" si="6"/>
        <v>0</v>
      </c>
      <c r="Q17" s="13">
        <f>F17-H17</f>
        <v>-1.0112700234000016</v>
      </c>
      <c r="R17" s="13">
        <f>H17-I17-K17-M17</f>
        <v>6.5153400233999994</v>
      </c>
      <c r="S17" s="96">
        <f>R17/(I17+K17+M17)</f>
        <v>0.58303184211444725</v>
      </c>
      <c r="T17" s="18" t="s">
        <v>21</v>
      </c>
    </row>
    <row r="18" spans="1:20" ht="31.5" x14ac:dyDescent="0.25">
      <c r="A18" s="15" t="s">
        <v>24</v>
      </c>
      <c r="B18" s="16" t="s">
        <v>25</v>
      </c>
      <c r="C18" s="17" t="s">
        <v>20</v>
      </c>
      <c r="D18" s="19">
        <f>D43</f>
        <v>203.02</v>
      </c>
      <c r="E18" s="19">
        <f>E43</f>
        <v>3.3241904</v>
      </c>
      <c r="F18" s="19">
        <f>F43</f>
        <v>199.69580960000002</v>
      </c>
      <c r="G18" s="19">
        <f>G43</f>
        <v>41.556059999999995</v>
      </c>
      <c r="H18" s="13">
        <f>J18+L18+N18+P18</f>
        <v>4.5765700900000006</v>
      </c>
      <c r="I18" s="19">
        <f>I43</f>
        <v>0</v>
      </c>
      <c r="J18" s="19">
        <f t="shared" ref="J18" si="7">J43</f>
        <v>4.1276120600000006</v>
      </c>
      <c r="K18" s="19">
        <f t="shared" ref="K18:P18" si="8">K43</f>
        <v>12.466818</v>
      </c>
      <c r="L18" s="19">
        <f t="shared" si="8"/>
        <v>0</v>
      </c>
      <c r="M18" s="19">
        <f t="shared" si="8"/>
        <v>0</v>
      </c>
      <c r="N18" s="19">
        <f t="shared" si="8"/>
        <v>0.44895803000000001</v>
      </c>
      <c r="O18" s="19">
        <f t="shared" si="8"/>
        <v>29.089241999999995</v>
      </c>
      <c r="P18" s="19">
        <f t="shared" si="8"/>
        <v>0</v>
      </c>
      <c r="Q18" s="19">
        <f>F18-H18</f>
        <v>195.11923951000003</v>
      </c>
      <c r="R18" s="19">
        <f>H18-I18-K18-M18</f>
        <v>-7.8902479099999994</v>
      </c>
      <c r="S18" s="97">
        <f>R18/(I18+K18+M18)</f>
        <v>-0.63289990356801551</v>
      </c>
      <c r="T18" s="18" t="s">
        <v>21</v>
      </c>
    </row>
    <row r="19" spans="1:20" ht="63" x14ac:dyDescent="0.25">
      <c r="A19" s="15" t="s">
        <v>26</v>
      </c>
      <c r="B19" s="20" t="s">
        <v>27</v>
      </c>
      <c r="C19" s="21" t="s">
        <v>20</v>
      </c>
      <c r="D19" s="23" t="s">
        <v>21</v>
      </c>
      <c r="E19" s="23" t="s">
        <v>21</v>
      </c>
      <c r="F19" s="23" t="s">
        <v>21</v>
      </c>
      <c r="G19" s="23" t="s">
        <v>21</v>
      </c>
      <c r="H19" s="13" t="s">
        <v>21</v>
      </c>
      <c r="I19" s="22" t="s">
        <v>21</v>
      </c>
      <c r="J19" s="22" t="s">
        <v>21</v>
      </c>
      <c r="K19" s="22" t="s">
        <v>21</v>
      </c>
      <c r="L19" s="23" t="s">
        <v>21</v>
      </c>
      <c r="M19" s="22" t="s">
        <v>21</v>
      </c>
      <c r="N19" s="22" t="s">
        <v>21</v>
      </c>
      <c r="O19" s="22" t="s">
        <v>21</v>
      </c>
      <c r="P19" s="22" t="s">
        <v>21</v>
      </c>
      <c r="Q19" s="22" t="s">
        <v>21</v>
      </c>
      <c r="R19" s="22" t="s">
        <v>21</v>
      </c>
      <c r="S19" s="98" t="s">
        <v>21</v>
      </c>
      <c r="T19" s="22" t="s">
        <v>21</v>
      </c>
    </row>
    <row r="20" spans="1:20" ht="31.5" x14ac:dyDescent="0.25">
      <c r="A20" s="15" t="s">
        <v>28</v>
      </c>
      <c r="B20" s="16" t="s">
        <v>29</v>
      </c>
      <c r="C20" s="17" t="s">
        <v>20</v>
      </c>
      <c r="D20" s="19">
        <f>D69</f>
        <v>13.692075719999998</v>
      </c>
      <c r="E20" s="19">
        <f>E69</f>
        <v>0</v>
      </c>
      <c r="F20" s="19">
        <f>F69</f>
        <v>13.692075719999998</v>
      </c>
      <c r="G20" s="19">
        <f>G69</f>
        <v>13.692075719999998</v>
      </c>
      <c r="H20" s="13">
        <f>J20+L20+N20+P20</f>
        <v>8.1759999999999992E-3</v>
      </c>
      <c r="I20" s="19">
        <f t="shared" ref="I20:P20" si="9">I69</f>
        <v>0</v>
      </c>
      <c r="J20" s="18">
        <f t="shared" si="9"/>
        <v>0</v>
      </c>
      <c r="K20" s="19">
        <f>K69</f>
        <v>0</v>
      </c>
      <c r="L20" s="19">
        <f t="shared" si="9"/>
        <v>0</v>
      </c>
      <c r="M20" s="19">
        <f>M69</f>
        <v>4.107622715999999</v>
      </c>
      <c r="N20" s="19">
        <f t="shared" si="9"/>
        <v>8.1759999999999992E-3</v>
      </c>
      <c r="O20" s="19">
        <f>O69</f>
        <v>9.5844530039999984</v>
      </c>
      <c r="P20" s="19">
        <f t="shared" si="9"/>
        <v>0</v>
      </c>
      <c r="Q20" s="19">
        <f>F20-H20</f>
        <v>13.683899719999998</v>
      </c>
      <c r="R20" s="19">
        <f>H20-I20-K20-M20</f>
        <v>-4.0994467159999992</v>
      </c>
      <c r="S20" s="97">
        <f>R20/(I20+K20+M20)</f>
        <v>-0.99800955429325278</v>
      </c>
      <c r="T20" s="18" t="s">
        <v>21</v>
      </c>
    </row>
    <row r="21" spans="1:20" ht="31.5" x14ac:dyDescent="0.25">
      <c r="A21" s="15" t="s">
        <v>30</v>
      </c>
      <c r="B21" s="16" t="s">
        <v>31</v>
      </c>
      <c r="C21" s="17" t="s">
        <v>20</v>
      </c>
      <c r="D21" s="22" t="s">
        <v>21</v>
      </c>
      <c r="E21" s="22" t="s">
        <v>21</v>
      </c>
      <c r="F21" s="22" t="s">
        <v>21</v>
      </c>
      <c r="G21" s="23" t="s">
        <v>21</v>
      </c>
      <c r="H21" s="13" t="s">
        <v>21</v>
      </c>
      <c r="I21" s="22" t="s">
        <v>21</v>
      </c>
      <c r="J21" s="22" t="s">
        <v>21</v>
      </c>
      <c r="K21" s="22" t="s">
        <v>21</v>
      </c>
      <c r="L21" s="23" t="s">
        <v>21</v>
      </c>
      <c r="M21" s="22" t="s">
        <v>21</v>
      </c>
      <c r="N21" s="22" t="s">
        <v>21</v>
      </c>
      <c r="O21" s="22" t="s">
        <v>21</v>
      </c>
      <c r="P21" s="23" t="s">
        <v>21</v>
      </c>
      <c r="Q21" s="22" t="s">
        <v>21</v>
      </c>
      <c r="R21" s="22" t="s">
        <v>21</v>
      </c>
      <c r="S21" s="97" t="s">
        <v>21</v>
      </c>
      <c r="T21" s="18" t="s">
        <v>21</v>
      </c>
    </row>
    <row r="22" spans="1:20" x14ac:dyDescent="0.25">
      <c r="A22" s="15" t="s">
        <v>32</v>
      </c>
      <c r="B22" s="20" t="s">
        <v>33</v>
      </c>
      <c r="C22" s="21" t="s">
        <v>20</v>
      </c>
      <c r="D22" s="23">
        <f t="shared" ref="D22:E22" si="10">D74</f>
        <v>1.867</v>
      </c>
      <c r="E22" s="23">
        <f t="shared" si="10"/>
        <v>0</v>
      </c>
      <c r="F22" s="23">
        <f t="shared" ref="F22:F24" si="11">D22-E22</f>
        <v>1.867</v>
      </c>
      <c r="G22" s="19">
        <f>G74</f>
        <v>1.867</v>
      </c>
      <c r="H22" s="13">
        <f>J22+L22+N22+P22</f>
        <v>0.99745907</v>
      </c>
      <c r="I22" s="19">
        <f>I74</f>
        <v>0.37340000000000001</v>
      </c>
      <c r="J22" s="19">
        <f t="shared" ref="J22:P22" si="12">J74</f>
        <v>0</v>
      </c>
      <c r="K22" s="19">
        <f>K74</f>
        <v>0.37340000000000001</v>
      </c>
      <c r="L22" s="19">
        <f>L74</f>
        <v>0.91045907000000004</v>
      </c>
      <c r="M22" s="19">
        <f>M74</f>
        <v>0.56009999999999993</v>
      </c>
      <c r="N22" s="19">
        <f t="shared" si="12"/>
        <v>8.6999999999999994E-2</v>
      </c>
      <c r="O22" s="19">
        <f>O74</f>
        <v>0.56009999999999993</v>
      </c>
      <c r="P22" s="19">
        <f t="shared" si="12"/>
        <v>0</v>
      </c>
      <c r="Q22" s="19">
        <f>F22-H22</f>
        <v>0.86954092999999999</v>
      </c>
      <c r="R22" s="19">
        <f>H22-I22-K22-M22</f>
        <v>-0.30944093</v>
      </c>
      <c r="S22" s="97">
        <f>R22/(I22+K22+M22)</f>
        <v>-0.2367747570586885</v>
      </c>
      <c r="T22" s="18" t="s">
        <v>21</v>
      </c>
    </row>
    <row r="23" spans="1:20" ht="31.5" x14ac:dyDescent="0.25">
      <c r="A23" s="24" t="s">
        <v>34</v>
      </c>
      <c r="B23" s="25" t="s">
        <v>35</v>
      </c>
      <c r="C23" s="26" t="s">
        <v>20</v>
      </c>
      <c r="D23" s="27">
        <f>D24</f>
        <v>16.678999999999998</v>
      </c>
      <c r="E23" s="27">
        <v>0</v>
      </c>
      <c r="F23" s="27">
        <f t="shared" si="11"/>
        <v>16.678999999999998</v>
      </c>
      <c r="G23" s="28">
        <f t="shared" ref="G23:O23" si="13">G24</f>
        <v>16.678999999999998</v>
      </c>
      <c r="H23" s="28">
        <f t="shared" si="13"/>
        <v>17.6902700234</v>
      </c>
      <c r="I23" s="28">
        <f t="shared" si="13"/>
        <v>2.8354300000000001</v>
      </c>
      <c r="J23" s="28">
        <f t="shared" si="13"/>
        <v>3.9630512200000001</v>
      </c>
      <c r="K23" s="28">
        <f t="shared" si="13"/>
        <v>3.3357999999999999</v>
      </c>
      <c r="L23" s="28">
        <f t="shared" si="13"/>
        <v>9.3828243100000002</v>
      </c>
      <c r="M23" s="28">
        <f t="shared" si="13"/>
        <v>5.0036999999999994</v>
      </c>
      <c r="N23" s="28">
        <f t="shared" si="13"/>
        <v>4.3443944933999994</v>
      </c>
      <c r="O23" s="28">
        <f t="shared" si="13"/>
        <v>5.5040699999999996</v>
      </c>
      <c r="P23" s="28">
        <f t="shared" ref="P23" si="14">P24</f>
        <v>0</v>
      </c>
      <c r="Q23" s="28">
        <f>F23-H23</f>
        <v>-1.0112700234000016</v>
      </c>
      <c r="R23" s="28">
        <f>H23-I23-K23-M23</f>
        <v>6.5153400233999994</v>
      </c>
      <c r="S23" s="99">
        <f>R23/(I23+K23+M23)</f>
        <v>0.58303184211444725</v>
      </c>
      <c r="T23" s="29" t="s">
        <v>21</v>
      </c>
    </row>
    <row r="24" spans="1:20" ht="47.25" x14ac:dyDescent="0.25">
      <c r="A24" s="30" t="s">
        <v>36</v>
      </c>
      <c r="B24" s="31" t="s">
        <v>37</v>
      </c>
      <c r="C24" s="32" t="s">
        <v>20</v>
      </c>
      <c r="D24" s="33">
        <f>D25</f>
        <v>16.678999999999998</v>
      </c>
      <c r="E24" s="33">
        <f>E25</f>
        <v>0</v>
      </c>
      <c r="F24" s="33">
        <f t="shared" si="11"/>
        <v>16.678999999999998</v>
      </c>
      <c r="G24" s="34">
        <f>G25</f>
        <v>16.678999999999998</v>
      </c>
      <c r="H24" s="35">
        <f>H25+H28+H30</f>
        <v>17.6902700234</v>
      </c>
      <c r="I24" s="35">
        <f>I25</f>
        <v>2.8354300000000001</v>
      </c>
      <c r="J24" s="35">
        <f>J25+J28+J30</f>
        <v>3.9630512200000001</v>
      </c>
      <c r="K24" s="35">
        <f>K25</f>
        <v>3.3357999999999999</v>
      </c>
      <c r="L24" s="35">
        <f>L25+L28+L30</f>
        <v>9.3828243100000002</v>
      </c>
      <c r="M24" s="35">
        <f>M25</f>
        <v>5.0036999999999994</v>
      </c>
      <c r="N24" s="35">
        <f>N25+N28+N30</f>
        <v>4.3443944933999994</v>
      </c>
      <c r="O24" s="35">
        <f>O25</f>
        <v>5.5040699999999996</v>
      </c>
      <c r="P24" s="35">
        <f>P25+P28+P30</f>
        <v>0</v>
      </c>
      <c r="Q24" s="35">
        <f>F24-H24</f>
        <v>-1.0112700234000016</v>
      </c>
      <c r="R24" s="35">
        <f>H24-I24-K24-M24</f>
        <v>6.5153400233999994</v>
      </c>
      <c r="S24" s="100">
        <f>R24/(I24+K24+M24)</f>
        <v>0.58303184211444725</v>
      </c>
      <c r="T24" s="34" t="s">
        <v>21</v>
      </c>
    </row>
    <row r="25" spans="1:20" ht="63" x14ac:dyDescent="0.25">
      <c r="A25" s="36" t="s">
        <v>38</v>
      </c>
      <c r="B25" s="37" t="s">
        <v>39</v>
      </c>
      <c r="C25" s="38" t="s">
        <v>20</v>
      </c>
      <c r="D25" s="39">
        <f>D26</f>
        <v>16.678999999999998</v>
      </c>
      <c r="E25" s="39">
        <f>E26+E27</f>
        <v>0</v>
      </c>
      <c r="F25" s="39">
        <f>D25-E25</f>
        <v>16.678999999999998</v>
      </c>
      <c r="G25" s="40">
        <f>G26+G27</f>
        <v>16.678999999999998</v>
      </c>
      <c r="H25" s="41">
        <f>J25+L25+N25+P25</f>
        <v>9.6594124900000011</v>
      </c>
      <c r="I25" s="41">
        <f>I26+I27</f>
        <v>2.8354300000000001</v>
      </c>
      <c r="J25" s="41">
        <f>J26+J27</f>
        <v>2.8538334700000001</v>
      </c>
      <c r="K25" s="40">
        <f t="shared" ref="K25:P25" si="15">K26+K27</f>
        <v>3.3357999999999999</v>
      </c>
      <c r="L25" s="41">
        <f>L26+L27</f>
        <v>4.5459045399999995</v>
      </c>
      <c r="M25" s="41">
        <f t="shared" si="15"/>
        <v>5.0036999999999994</v>
      </c>
      <c r="N25" s="41">
        <f t="shared" si="15"/>
        <v>2.2596744800000002</v>
      </c>
      <c r="O25" s="41">
        <f t="shared" si="15"/>
        <v>5.5040699999999996</v>
      </c>
      <c r="P25" s="41">
        <f t="shared" si="15"/>
        <v>0</v>
      </c>
      <c r="Q25" s="41">
        <f>F25-H25</f>
        <v>7.0195875099999974</v>
      </c>
      <c r="R25" s="41">
        <f>H25-I25-K25-M25</f>
        <v>-1.5155175099999987</v>
      </c>
      <c r="S25" s="101">
        <f>R25/(I25+K25+M25)</f>
        <v>-0.13561762892474483</v>
      </c>
      <c r="T25" s="40" t="s">
        <v>21</v>
      </c>
    </row>
    <row r="26" spans="1:20" ht="78.75" x14ac:dyDescent="0.25">
      <c r="A26" s="42" t="s">
        <v>38</v>
      </c>
      <c r="B26" s="43" t="s">
        <v>40</v>
      </c>
      <c r="C26" s="42" t="s">
        <v>20</v>
      </c>
      <c r="D26" s="45">
        <v>16.678999999999998</v>
      </c>
      <c r="E26" s="45">
        <v>0</v>
      </c>
      <c r="F26" s="45">
        <f>D26-E26</f>
        <v>16.678999999999998</v>
      </c>
      <c r="G26" s="46">
        <f>I26+K26+M26+O26</f>
        <v>16.678999999999998</v>
      </c>
      <c r="H26" s="46">
        <f>J26+L26+N26+P26</f>
        <v>9.5274129300000006</v>
      </c>
      <c r="I26" s="46">
        <f>16.679*0.17</f>
        <v>2.8354300000000001</v>
      </c>
      <c r="J26" s="46">
        <v>2.8538334700000001</v>
      </c>
      <c r="K26" s="46">
        <f>16.679*0.2</f>
        <v>3.3357999999999999</v>
      </c>
      <c r="L26" s="46">
        <f>5.55932234-0.36999312-0.112273-0.53115168</f>
        <v>4.5459045399999995</v>
      </c>
      <c r="M26" s="46">
        <f>16.679*0.3</f>
        <v>5.0036999999999994</v>
      </c>
      <c r="N26" s="46">
        <v>2.12767492</v>
      </c>
      <c r="O26" s="46">
        <f>16.679*0.33</f>
        <v>5.5040699999999996</v>
      </c>
      <c r="P26" s="46">
        <v>0</v>
      </c>
      <c r="Q26" s="46">
        <f>F26-H26</f>
        <v>7.1515870699999979</v>
      </c>
      <c r="R26" s="46">
        <f>H26-I26-K26-M26</f>
        <v>-1.6475170699999993</v>
      </c>
      <c r="S26" s="102">
        <f>R26/(I26+K26+M26)</f>
        <v>-0.14742974407893375</v>
      </c>
      <c r="T26" s="42" t="s">
        <v>42</v>
      </c>
    </row>
    <row r="27" spans="1:20" ht="78.75" x14ac:dyDescent="0.25">
      <c r="A27" s="42" t="s">
        <v>38</v>
      </c>
      <c r="B27" s="43" t="s">
        <v>41</v>
      </c>
      <c r="C27" s="42" t="s">
        <v>20</v>
      </c>
      <c r="D27" s="45" t="s">
        <v>21</v>
      </c>
      <c r="E27" s="45">
        <v>0</v>
      </c>
      <c r="F27" s="45">
        <v>0</v>
      </c>
      <c r="G27" s="45">
        <f>I27+K27+M27+O27</f>
        <v>0</v>
      </c>
      <c r="H27" s="46">
        <f t="shared" ref="H27" si="16">J27+L27+N27+P27</f>
        <v>0.13199955999999999</v>
      </c>
      <c r="I27" s="45">
        <v>0</v>
      </c>
      <c r="J27" s="46">
        <v>0</v>
      </c>
      <c r="K27" s="45">
        <v>0</v>
      </c>
      <c r="L27" s="46">
        <v>0</v>
      </c>
      <c r="M27" s="45">
        <v>0</v>
      </c>
      <c r="N27" s="46">
        <v>0.13199955999999999</v>
      </c>
      <c r="O27" s="45">
        <v>0</v>
      </c>
      <c r="P27" s="45">
        <v>0</v>
      </c>
      <c r="Q27" s="46">
        <f>F27-H27</f>
        <v>-0.13199955999999999</v>
      </c>
      <c r="R27" s="46">
        <f>H27-I27-K27-M27</f>
        <v>0.13199955999999999</v>
      </c>
      <c r="S27" s="102" t="s">
        <v>21</v>
      </c>
      <c r="T27" s="42" t="s">
        <v>149</v>
      </c>
    </row>
    <row r="28" spans="1:20" ht="63" x14ac:dyDescent="0.25">
      <c r="A28" s="36" t="s">
        <v>43</v>
      </c>
      <c r="B28" s="37" t="s">
        <v>44</v>
      </c>
      <c r="C28" s="38" t="s">
        <v>20</v>
      </c>
      <c r="D28" s="39" t="str">
        <f t="shared" ref="D28:F28" si="17">D29</f>
        <v>нд</v>
      </c>
      <c r="E28" s="39" t="str">
        <f t="shared" si="17"/>
        <v>нд</v>
      </c>
      <c r="F28" s="39" t="str">
        <f t="shared" si="17"/>
        <v>нд</v>
      </c>
      <c r="G28" s="41">
        <v>0</v>
      </c>
      <c r="H28" s="41">
        <f>J28+L28+N28+P28</f>
        <v>5.4153428234000005</v>
      </c>
      <c r="I28" s="40" t="str">
        <f t="shared" ref="I28:O28" si="18">I29</f>
        <v>нд</v>
      </c>
      <c r="J28" s="41">
        <f>J29</f>
        <v>0.40968847000000003</v>
      </c>
      <c r="K28" s="40" t="str">
        <f t="shared" si="18"/>
        <v>нд</v>
      </c>
      <c r="L28" s="41">
        <f>L29</f>
        <v>3.911349640000001</v>
      </c>
      <c r="M28" s="40">
        <f t="shared" si="18"/>
        <v>0</v>
      </c>
      <c r="N28" s="41">
        <f>N29</f>
        <v>1.0943047133999999</v>
      </c>
      <c r="O28" s="40">
        <f t="shared" si="18"/>
        <v>0</v>
      </c>
      <c r="P28" s="41">
        <f>P29</f>
        <v>0</v>
      </c>
      <c r="Q28" s="41" t="s">
        <v>21</v>
      </c>
      <c r="R28" s="41" t="s">
        <v>21</v>
      </c>
      <c r="S28" s="101" t="s">
        <v>21</v>
      </c>
      <c r="T28" s="40" t="s">
        <v>21</v>
      </c>
    </row>
    <row r="29" spans="1:20" s="53" customFormat="1" ht="91.5" customHeight="1" x14ac:dyDescent="0.25">
      <c r="A29" s="47" t="s">
        <v>45</v>
      </c>
      <c r="B29" s="48" t="s">
        <v>46</v>
      </c>
      <c r="C29" s="49" t="s">
        <v>20</v>
      </c>
      <c r="D29" s="50" t="s">
        <v>21</v>
      </c>
      <c r="E29" s="50" t="s">
        <v>21</v>
      </c>
      <c r="F29" s="50" t="s">
        <v>21</v>
      </c>
      <c r="G29" s="51">
        <v>0</v>
      </c>
      <c r="H29" s="52">
        <f>J29+L29+N29+P29</f>
        <v>5.4153428234000005</v>
      </c>
      <c r="I29" s="50" t="s">
        <v>21</v>
      </c>
      <c r="J29" s="52">
        <v>0.40968847000000003</v>
      </c>
      <c r="K29" s="50" t="s">
        <v>21</v>
      </c>
      <c r="L29" s="52">
        <f>4.47950429-0.01636-0.125213-0.42658165</f>
        <v>3.911349640000001</v>
      </c>
      <c r="M29" s="50">
        <v>0</v>
      </c>
      <c r="N29" s="52">
        <f>0.782971+0.3113337134</f>
        <v>1.0943047133999999</v>
      </c>
      <c r="O29" s="50">
        <v>0</v>
      </c>
      <c r="P29" s="52">
        <v>0</v>
      </c>
      <c r="Q29" s="52" t="s">
        <v>21</v>
      </c>
      <c r="R29" s="52" t="s">
        <v>21</v>
      </c>
      <c r="S29" s="103" t="s">
        <v>21</v>
      </c>
      <c r="T29" s="114" t="s">
        <v>42</v>
      </c>
    </row>
    <row r="30" spans="1:20" ht="47.25" x14ac:dyDescent="0.25">
      <c r="A30" s="36" t="s">
        <v>47</v>
      </c>
      <c r="B30" s="37" t="s">
        <v>48</v>
      </c>
      <c r="C30" s="38" t="s">
        <v>20</v>
      </c>
      <c r="D30" s="39" t="str">
        <f t="shared" ref="D30:F30" si="19">D31</f>
        <v>нд</v>
      </c>
      <c r="E30" s="39" t="str">
        <f t="shared" si="19"/>
        <v>нд</v>
      </c>
      <c r="F30" s="39" t="str">
        <f t="shared" si="19"/>
        <v>нд</v>
      </c>
      <c r="G30" s="39" t="s">
        <v>21</v>
      </c>
      <c r="H30" s="54">
        <f>J30+L30+N30+P30</f>
        <v>2.6155147100000002</v>
      </c>
      <c r="I30" s="39" t="str">
        <f t="shared" ref="I30:O30" si="20">I31</f>
        <v>нд</v>
      </c>
      <c r="J30" s="54">
        <f>J31</f>
        <v>0.69952928000000003</v>
      </c>
      <c r="K30" s="39" t="str">
        <f t="shared" si="20"/>
        <v>нд</v>
      </c>
      <c r="L30" s="54">
        <f>L31</f>
        <v>0.92557012999999999</v>
      </c>
      <c r="M30" s="39" t="str">
        <f t="shared" si="20"/>
        <v>нд</v>
      </c>
      <c r="N30" s="54">
        <f>N31</f>
        <v>0.9904153</v>
      </c>
      <c r="O30" s="39" t="str">
        <f t="shared" si="20"/>
        <v>нд</v>
      </c>
      <c r="P30" s="54">
        <f>P31</f>
        <v>0</v>
      </c>
      <c r="Q30" s="54" t="s">
        <v>21</v>
      </c>
      <c r="R30" s="54" t="s">
        <v>21</v>
      </c>
      <c r="S30" s="104" t="s">
        <v>21</v>
      </c>
      <c r="T30" s="39" t="s">
        <v>21</v>
      </c>
    </row>
    <row r="31" spans="1:20" ht="78.75" x14ac:dyDescent="0.25">
      <c r="A31" s="55" t="s">
        <v>47</v>
      </c>
      <c r="B31" s="56" t="s">
        <v>49</v>
      </c>
      <c r="C31" s="57" t="s">
        <v>20</v>
      </c>
      <c r="D31" s="44" t="s">
        <v>21</v>
      </c>
      <c r="E31" s="44" t="s">
        <v>21</v>
      </c>
      <c r="F31" s="44" t="s">
        <v>21</v>
      </c>
      <c r="G31" s="44" t="s">
        <v>21</v>
      </c>
      <c r="H31" s="58">
        <f>J31+L31+N31+P31</f>
        <v>2.6155147100000002</v>
      </c>
      <c r="I31" s="44" t="s">
        <v>21</v>
      </c>
      <c r="J31" s="58">
        <v>0.69952928000000003</v>
      </c>
      <c r="K31" s="44" t="s">
        <v>21</v>
      </c>
      <c r="L31" s="58">
        <f>1.21219008-0.209356-0.07726395</f>
        <v>0.92557012999999999</v>
      </c>
      <c r="M31" s="44" t="s">
        <v>21</v>
      </c>
      <c r="N31" s="58">
        <v>0.9904153</v>
      </c>
      <c r="O31" s="44" t="s">
        <v>21</v>
      </c>
      <c r="P31" s="58">
        <v>0</v>
      </c>
      <c r="Q31" s="58" t="s">
        <v>21</v>
      </c>
      <c r="R31" s="58" t="s">
        <v>21</v>
      </c>
      <c r="S31" s="105" t="s">
        <v>21</v>
      </c>
      <c r="T31" s="112" t="s">
        <v>42</v>
      </c>
    </row>
    <row r="32" spans="1:20" ht="31.5" x14ac:dyDescent="0.25">
      <c r="A32" s="30" t="s">
        <v>50</v>
      </c>
      <c r="B32" s="31" t="s">
        <v>51</v>
      </c>
      <c r="C32" s="32" t="s">
        <v>20</v>
      </c>
      <c r="D32" s="33" t="s">
        <v>21</v>
      </c>
      <c r="E32" s="33" t="s">
        <v>21</v>
      </c>
      <c r="F32" s="33" t="s">
        <v>21</v>
      </c>
      <c r="G32" s="33" t="s">
        <v>21</v>
      </c>
      <c r="H32" s="33" t="s">
        <v>21</v>
      </c>
      <c r="I32" s="33" t="s">
        <v>21</v>
      </c>
      <c r="J32" s="33" t="s">
        <v>21</v>
      </c>
      <c r="K32" s="33" t="s">
        <v>21</v>
      </c>
      <c r="L32" s="33" t="s">
        <v>21</v>
      </c>
      <c r="M32" s="33" t="s">
        <v>21</v>
      </c>
      <c r="N32" s="33" t="s">
        <v>21</v>
      </c>
      <c r="O32" s="33" t="s">
        <v>21</v>
      </c>
      <c r="P32" s="33" t="s">
        <v>21</v>
      </c>
      <c r="Q32" s="33" t="s">
        <v>21</v>
      </c>
      <c r="R32" s="33" t="s">
        <v>21</v>
      </c>
      <c r="S32" s="106" t="s">
        <v>21</v>
      </c>
      <c r="T32" s="33" t="s">
        <v>21</v>
      </c>
    </row>
    <row r="33" spans="1:20" ht="63" x14ac:dyDescent="0.25">
      <c r="A33" s="60" t="s">
        <v>52</v>
      </c>
      <c r="B33" s="37" t="s">
        <v>53</v>
      </c>
      <c r="C33" s="38" t="s">
        <v>20</v>
      </c>
      <c r="D33" s="39" t="s">
        <v>21</v>
      </c>
      <c r="E33" s="39" t="s">
        <v>21</v>
      </c>
      <c r="F33" s="39" t="s">
        <v>21</v>
      </c>
      <c r="G33" s="39" t="s">
        <v>21</v>
      </c>
      <c r="H33" s="39" t="s">
        <v>21</v>
      </c>
      <c r="I33" s="39" t="s">
        <v>21</v>
      </c>
      <c r="J33" s="39" t="s">
        <v>21</v>
      </c>
      <c r="K33" s="39" t="s">
        <v>21</v>
      </c>
      <c r="L33" s="39" t="s">
        <v>21</v>
      </c>
      <c r="M33" s="39" t="s">
        <v>21</v>
      </c>
      <c r="N33" s="39" t="s">
        <v>21</v>
      </c>
      <c r="O33" s="39" t="s">
        <v>21</v>
      </c>
      <c r="P33" s="39" t="s">
        <v>21</v>
      </c>
      <c r="Q33" s="39" t="s">
        <v>21</v>
      </c>
      <c r="R33" s="39" t="s">
        <v>21</v>
      </c>
      <c r="S33" s="104" t="s">
        <v>21</v>
      </c>
      <c r="T33" s="39" t="s">
        <v>21</v>
      </c>
    </row>
    <row r="34" spans="1:20" ht="47.25" x14ac:dyDescent="0.25">
      <c r="A34" s="60" t="s">
        <v>54</v>
      </c>
      <c r="B34" s="37" t="s">
        <v>55</v>
      </c>
      <c r="C34" s="38" t="s">
        <v>20</v>
      </c>
      <c r="D34" s="39" t="s">
        <v>21</v>
      </c>
      <c r="E34" s="39" t="s">
        <v>21</v>
      </c>
      <c r="F34" s="39" t="s">
        <v>21</v>
      </c>
      <c r="G34" s="39" t="s">
        <v>21</v>
      </c>
      <c r="H34" s="39" t="s">
        <v>21</v>
      </c>
      <c r="I34" s="39" t="s">
        <v>21</v>
      </c>
      <c r="J34" s="39" t="s">
        <v>21</v>
      </c>
      <c r="K34" s="39" t="s">
        <v>21</v>
      </c>
      <c r="L34" s="39" t="s">
        <v>21</v>
      </c>
      <c r="M34" s="39" t="s">
        <v>21</v>
      </c>
      <c r="N34" s="39" t="s">
        <v>21</v>
      </c>
      <c r="O34" s="39" t="s">
        <v>21</v>
      </c>
      <c r="P34" s="39" t="s">
        <v>21</v>
      </c>
      <c r="Q34" s="39" t="s">
        <v>21</v>
      </c>
      <c r="R34" s="39" t="s">
        <v>21</v>
      </c>
      <c r="S34" s="104" t="s">
        <v>21</v>
      </c>
      <c r="T34" s="39" t="s">
        <v>21</v>
      </c>
    </row>
    <row r="35" spans="1:20" ht="47.25" x14ac:dyDescent="0.25">
      <c r="A35" s="30" t="s">
        <v>56</v>
      </c>
      <c r="B35" s="31" t="s">
        <v>57</v>
      </c>
      <c r="C35" s="32" t="s">
        <v>20</v>
      </c>
      <c r="D35" s="33" t="s">
        <v>21</v>
      </c>
      <c r="E35" s="33" t="s">
        <v>21</v>
      </c>
      <c r="F35" s="33" t="s">
        <v>21</v>
      </c>
      <c r="G35" s="33" t="s">
        <v>21</v>
      </c>
      <c r="H35" s="33" t="s">
        <v>21</v>
      </c>
      <c r="I35" s="33" t="s">
        <v>21</v>
      </c>
      <c r="J35" s="33" t="s">
        <v>21</v>
      </c>
      <c r="K35" s="33" t="s">
        <v>21</v>
      </c>
      <c r="L35" s="33" t="s">
        <v>21</v>
      </c>
      <c r="M35" s="33" t="s">
        <v>21</v>
      </c>
      <c r="N35" s="33" t="s">
        <v>21</v>
      </c>
      <c r="O35" s="33" t="s">
        <v>21</v>
      </c>
      <c r="P35" s="33" t="s">
        <v>21</v>
      </c>
      <c r="Q35" s="33" t="s">
        <v>21</v>
      </c>
      <c r="R35" s="33" t="s">
        <v>21</v>
      </c>
      <c r="S35" s="106" t="s">
        <v>21</v>
      </c>
      <c r="T35" s="33" t="s">
        <v>21</v>
      </c>
    </row>
    <row r="36" spans="1:20" ht="31.5" x14ac:dyDescent="0.25">
      <c r="A36" s="36" t="s">
        <v>58</v>
      </c>
      <c r="B36" s="37" t="s">
        <v>59</v>
      </c>
      <c r="C36" s="38" t="s">
        <v>20</v>
      </c>
      <c r="D36" s="39" t="s">
        <v>21</v>
      </c>
      <c r="E36" s="39" t="s">
        <v>21</v>
      </c>
      <c r="F36" s="39" t="s">
        <v>21</v>
      </c>
      <c r="G36" s="39" t="s">
        <v>21</v>
      </c>
      <c r="H36" s="39" t="s">
        <v>21</v>
      </c>
      <c r="I36" s="39" t="s">
        <v>21</v>
      </c>
      <c r="J36" s="39" t="s">
        <v>21</v>
      </c>
      <c r="K36" s="39" t="s">
        <v>21</v>
      </c>
      <c r="L36" s="39" t="s">
        <v>21</v>
      </c>
      <c r="M36" s="39" t="s">
        <v>21</v>
      </c>
      <c r="N36" s="39" t="s">
        <v>21</v>
      </c>
      <c r="O36" s="39" t="s">
        <v>21</v>
      </c>
      <c r="P36" s="39" t="s">
        <v>21</v>
      </c>
      <c r="Q36" s="39" t="s">
        <v>21</v>
      </c>
      <c r="R36" s="39" t="s">
        <v>21</v>
      </c>
      <c r="S36" s="104" t="s">
        <v>21</v>
      </c>
      <c r="T36" s="39" t="s">
        <v>21</v>
      </c>
    </row>
    <row r="37" spans="1:20" ht="106.9" customHeight="1" x14ac:dyDescent="0.25">
      <c r="A37" s="36" t="s">
        <v>58</v>
      </c>
      <c r="B37" s="37" t="s">
        <v>60</v>
      </c>
      <c r="C37" s="38" t="s">
        <v>20</v>
      </c>
      <c r="D37" s="39" t="s">
        <v>21</v>
      </c>
      <c r="E37" s="39" t="s">
        <v>21</v>
      </c>
      <c r="F37" s="39" t="s">
        <v>21</v>
      </c>
      <c r="G37" s="39" t="s">
        <v>21</v>
      </c>
      <c r="H37" s="39" t="s">
        <v>21</v>
      </c>
      <c r="I37" s="39" t="s">
        <v>21</v>
      </c>
      <c r="J37" s="39" t="s">
        <v>21</v>
      </c>
      <c r="K37" s="39" t="s">
        <v>21</v>
      </c>
      <c r="L37" s="39" t="s">
        <v>21</v>
      </c>
      <c r="M37" s="39" t="s">
        <v>21</v>
      </c>
      <c r="N37" s="39" t="s">
        <v>21</v>
      </c>
      <c r="O37" s="39" t="s">
        <v>21</v>
      </c>
      <c r="P37" s="39" t="s">
        <v>21</v>
      </c>
      <c r="Q37" s="39" t="s">
        <v>21</v>
      </c>
      <c r="R37" s="39" t="s">
        <v>21</v>
      </c>
      <c r="S37" s="104" t="s">
        <v>21</v>
      </c>
      <c r="T37" s="39" t="s">
        <v>21</v>
      </c>
    </row>
    <row r="38" spans="1:20" ht="91.15" customHeight="1" x14ac:dyDescent="0.25">
      <c r="A38" s="36" t="s">
        <v>58</v>
      </c>
      <c r="B38" s="37" t="s">
        <v>61</v>
      </c>
      <c r="C38" s="38" t="s">
        <v>20</v>
      </c>
      <c r="D38" s="39" t="s">
        <v>21</v>
      </c>
      <c r="E38" s="39" t="s">
        <v>21</v>
      </c>
      <c r="F38" s="39" t="s">
        <v>21</v>
      </c>
      <c r="G38" s="39" t="s">
        <v>21</v>
      </c>
      <c r="H38" s="39" t="s">
        <v>21</v>
      </c>
      <c r="I38" s="39" t="s">
        <v>21</v>
      </c>
      <c r="J38" s="39" t="s">
        <v>21</v>
      </c>
      <c r="K38" s="39" t="s">
        <v>21</v>
      </c>
      <c r="L38" s="39" t="s">
        <v>21</v>
      </c>
      <c r="M38" s="39" t="s">
        <v>21</v>
      </c>
      <c r="N38" s="39" t="s">
        <v>21</v>
      </c>
      <c r="O38" s="39" t="s">
        <v>21</v>
      </c>
      <c r="P38" s="39" t="s">
        <v>21</v>
      </c>
      <c r="Q38" s="39" t="s">
        <v>21</v>
      </c>
      <c r="R38" s="39" t="s">
        <v>21</v>
      </c>
      <c r="S38" s="104" t="s">
        <v>21</v>
      </c>
      <c r="T38" s="39" t="s">
        <v>21</v>
      </c>
    </row>
    <row r="39" spans="1:20" ht="94.5" x14ac:dyDescent="0.25">
      <c r="A39" s="36" t="s">
        <v>58</v>
      </c>
      <c r="B39" s="37" t="s">
        <v>62</v>
      </c>
      <c r="C39" s="38" t="s">
        <v>20</v>
      </c>
      <c r="D39" s="39" t="s">
        <v>21</v>
      </c>
      <c r="E39" s="39" t="s">
        <v>21</v>
      </c>
      <c r="F39" s="39" t="s">
        <v>21</v>
      </c>
      <c r="G39" s="39" t="s">
        <v>21</v>
      </c>
      <c r="H39" s="39" t="s">
        <v>21</v>
      </c>
      <c r="I39" s="39" t="s">
        <v>21</v>
      </c>
      <c r="J39" s="39" t="s">
        <v>21</v>
      </c>
      <c r="K39" s="39" t="s">
        <v>21</v>
      </c>
      <c r="L39" s="39" t="s">
        <v>21</v>
      </c>
      <c r="M39" s="39" t="s">
        <v>21</v>
      </c>
      <c r="N39" s="39" t="s">
        <v>21</v>
      </c>
      <c r="O39" s="39" t="s">
        <v>21</v>
      </c>
      <c r="P39" s="39" t="s">
        <v>21</v>
      </c>
      <c r="Q39" s="39" t="s">
        <v>21</v>
      </c>
      <c r="R39" s="39" t="s">
        <v>21</v>
      </c>
      <c r="S39" s="104" t="s">
        <v>21</v>
      </c>
      <c r="T39" s="39" t="s">
        <v>21</v>
      </c>
    </row>
    <row r="40" spans="1:20" ht="78.75" x14ac:dyDescent="0.25">
      <c r="A40" s="30" t="s">
        <v>63</v>
      </c>
      <c r="B40" s="31" t="s">
        <v>64</v>
      </c>
      <c r="C40" s="32" t="s">
        <v>20</v>
      </c>
      <c r="D40" s="33" t="s">
        <v>21</v>
      </c>
      <c r="E40" s="33" t="s">
        <v>21</v>
      </c>
      <c r="F40" s="33" t="s">
        <v>21</v>
      </c>
      <c r="G40" s="33" t="s">
        <v>21</v>
      </c>
      <c r="H40" s="33" t="s">
        <v>21</v>
      </c>
      <c r="I40" s="33" t="s">
        <v>21</v>
      </c>
      <c r="J40" s="33" t="s">
        <v>21</v>
      </c>
      <c r="K40" s="33" t="s">
        <v>21</v>
      </c>
      <c r="L40" s="33" t="s">
        <v>21</v>
      </c>
      <c r="M40" s="33" t="s">
        <v>21</v>
      </c>
      <c r="N40" s="33" t="s">
        <v>21</v>
      </c>
      <c r="O40" s="33" t="s">
        <v>21</v>
      </c>
      <c r="P40" s="33" t="s">
        <v>21</v>
      </c>
      <c r="Q40" s="33" t="s">
        <v>21</v>
      </c>
      <c r="R40" s="33" t="s">
        <v>21</v>
      </c>
      <c r="S40" s="106" t="s">
        <v>21</v>
      </c>
      <c r="T40" s="33" t="s">
        <v>21</v>
      </c>
    </row>
    <row r="41" spans="1:20" ht="78.75" x14ac:dyDescent="0.25">
      <c r="A41" s="36" t="s">
        <v>65</v>
      </c>
      <c r="B41" s="37" t="s">
        <v>66</v>
      </c>
      <c r="C41" s="38" t="s">
        <v>20</v>
      </c>
      <c r="D41" s="39" t="s">
        <v>21</v>
      </c>
      <c r="E41" s="39" t="s">
        <v>21</v>
      </c>
      <c r="F41" s="39" t="s">
        <v>21</v>
      </c>
      <c r="G41" s="39" t="s">
        <v>21</v>
      </c>
      <c r="H41" s="39" t="s">
        <v>21</v>
      </c>
      <c r="I41" s="39" t="s">
        <v>21</v>
      </c>
      <c r="J41" s="39" t="s">
        <v>21</v>
      </c>
      <c r="K41" s="39" t="s">
        <v>21</v>
      </c>
      <c r="L41" s="39" t="s">
        <v>21</v>
      </c>
      <c r="M41" s="39" t="s">
        <v>21</v>
      </c>
      <c r="N41" s="39" t="s">
        <v>21</v>
      </c>
      <c r="O41" s="39" t="s">
        <v>21</v>
      </c>
      <c r="P41" s="39" t="s">
        <v>21</v>
      </c>
      <c r="Q41" s="39" t="s">
        <v>21</v>
      </c>
      <c r="R41" s="39" t="s">
        <v>21</v>
      </c>
      <c r="S41" s="104" t="s">
        <v>21</v>
      </c>
      <c r="T41" s="39" t="s">
        <v>21</v>
      </c>
    </row>
    <row r="42" spans="1:20" ht="78.75" x14ac:dyDescent="0.25">
      <c r="A42" s="36" t="s">
        <v>67</v>
      </c>
      <c r="B42" s="37" t="s">
        <v>68</v>
      </c>
      <c r="C42" s="38" t="s">
        <v>20</v>
      </c>
      <c r="D42" s="39" t="s">
        <v>21</v>
      </c>
      <c r="E42" s="39" t="s">
        <v>21</v>
      </c>
      <c r="F42" s="39" t="s">
        <v>21</v>
      </c>
      <c r="G42" s="39" t="s">
        <v>21</v>
      </c>
      <c r="H42" s="39" t="s">
        <v>21</v>
      </c>
      <c r="I42" s="39" t="s">
        <v>21</v>
      </c>
      <c r="J42" s="39" t="s">
        <v>21</v>
      </c>
      <c r="K42" s="39" t="s">
        <v>21</v>
      </c>
      <c r="L42" s="39" t="s">
        <v>21</v>
      </c>
      <c r="M42" s="39" t="s">
        <v>21</v>
      </c>
      <c r="N42" s="39" t="s">
        <v>21</v>
      </c>
      <c r="O42" s="39" t="s">
        <v>21</v>
      </c>
      <c r="P42" s="39" t="s">
        <v>21</v>
      </c>
      <c r="Q42" s="39" t="s">
        <v>21</v>
      </c>
      <c r="R42" s="39" t="s">
        <v>21</v>
      </c>
      <c r="S42" s="104" t="s">
        <v>21</v>
      </c>
      <c r="T42" s="39" t="s">
        <v>21</v>
      </c>
    </row>
    <row r="43" spans="1:20" ht="31.5" x14ac:dyDescent="0.25">
      <c r="A43" s="24" t="s">
        <v>69</v>
      </c>
      <c r="B43" s="25" t="s">
        <v>70</v>
      </c>
      <c r="C43" s="26" t="s">
        <v>20</v>
      </c>
      <c r="D43" s="61">
        <f>D44</f>
        <v>203.02</v>
      </c>
      <c r="E43" s="61">
        <f t="shared" ref="E43:Q43" si="21">E44</f>
        <v>3.3241904</v>
      </c>
      <c r="F43" s="61">
        <f t="shared" si="21"/>
        <v>199.69580960000002</v>
      </c>
      <c r="G43" s="61">
        <f t="shared" si="21"/>
        <v>41.556059999999995</v>
      </c>
      <c r="H43" s="61">
        <f t="shared" si="21"/>
        <v>4.5765700900000006</v>
      </c>
      <c r="I43" s="61">
        <f t="shared" si="21"/>
        <v>0</v>
      </c>
      <c r="J43" s="61">
        <f t="shared" si="21"/>
        <v>4.1276120600000006</v>
      </c>
      <c r="K43" s="61">
        <f t="shared" si="21"/>
        <v>12.466818</v>
      </c>
      <c r="L43" s="61">
        <f t="shared" si="21"/>
        <v>0</v>
      </c>
      <c r="M43" s="61">
        <f t="shared" si="21"/>
        <v>0</v>
      </c>
      <c r="N43" s="61">
        <f t="shared" si="21"/>
        <v>0.44895803000000001</v>
      </c>
      <c r="O43" s="61">
        <f t="shared" si="21"/>
        <v>29.089241999999995</v>
      </c>
      <c r="P43" s="61">
        <f t="shared" si="21"/>
        <v>0</v>
      </c>
      <c r="Q43" s="61">
        <f t="shared" si="21"/>
        <v>-4.5765700900000006</v>
      </c>
      <c r="R43" s="61">
        <f t="shared" ref="R43:R48" si="22">H43-I43-K43-M43</f>
        <v>-7.8902479099999994</v>
      </c>
      <c r="S43" s="107">
        <f>R43/(I43+K43+M43)</f>
        <v>-0.63289990356801551</v>
      </c>
      <c r="T43" s="62"/>
    </row>
    <row r="44" spans="1:20" ht="63" x14ac:dyDescent="0.25">
      <c r="A44" s="30" t="s">
        <v>71</v>
      </c>
      <c r="B44" s="31" t="s">
        <v>72</v>
      </c>
      <c r="C44" s="32" t="s">
        <v>20</v>
      </c>
      <c r="D44" s="33">
        <f>D45</f>
        <v>203.02</v>
      </c>
      <c r="E44" s="63">
        <f>E45</f>
        <v>3.3241904</v>
      </c>
      <c r="F44" s="63">
        <f t="shared" ref="F44:F49" si="23">D44-E44</f>
        <v>199.69580960000002</v>
      </c>
      <c r="G44" s="63">
        <f>G45</f>
        <v>41.556059999999995</v>
      </c>
      <c r="H44" s="63">
        <f>H45</f>
        <v>4.5765700900000006</v>
      </c>
      <c r="I44" s="63">
        <f>I45</f>
        <v>0</v>
      </c>
      <c r="J44" s="63">
        <f>J45</f>
        <v>4.1276120600000006</v>
      </c>
      <c r="K44" s="63">
        <f t="shared" ref="K44:P44" si="24">K45</f>
        <v>12.466818</v>
      </c>
      <c r="L44" s="33">
        <f t="shared" si="24"/>
        <v>0</v>
      </c>
      <c r="M44" s="33">
        <f t="shared" si="24"/>
        <v>0</v>
      </c>
      <c r="N44" s="63">
        <f t="shared" si="24"/>
        <v>0.44895803000000001</v>
      </c>
      <c r="O44" s="63">
        <f t="shared" si="24"/>
        <v>29.089241999999995</v>
      </c>
      <c r="P44" s="63">
        <f t="shared" si="24"/>
        <v>0</v>
      </c>
      <c r="Q44" s="63">
        <f>Q45</f>
        <v>-4.5765700900000006</v>
      </c>
      <c r="R44" s="63">
        <f t="shared" si="22"/>
        <v>-7.8902479099999994</v>
      </c>
      <c r="S44" s="106">
        <f>R44/(I44+K44+M44)</f>
        <v>-0.63289990356801551</v>
      </c>
      <c r="T44" s="64"/>
    </row>
    <row r="45" spans="1:20" ht="31.5" x14ac:dyDescent="0.25">
      <c r="A45" s="15" t="s">
        <v>73</v>
      </c>
      <c r="B45" s="16" t="s">
        <v>74</v>
      </c>
      <c r="C45" s="17" t="s">
        <v>20</v>
      </c>
      <c r="D45" s="22">
        <f>D46</f>
        <v>203.02</v>
      </c>
      <c r="E45" s="23">
        <f>E46</f>
        <v>3.3241904</v>
      </c>
      <c r="F45" s="23">
        <f t="shared" si="23"/>
        <v>199.69580960000002</v>
      </c>
      <c r="G45" s="23">
        <f>G46+G49+G47+G48</f>
        <v>41.556059999999995</v>
      </c>
      <c r="H45" s="23">
        <f>H46+H49+H47+H48</f>
        <v>4.5765700900000006</v>
      </c>
      <c r="I45" s="23">
        <f t="shared" ref="I45:P45" si="25">I46+I49+I47+I48</f>
        <v>0</v>
      </c>
      <c r="J45" s="23">
        <f t="shared" si="25"/>
        <v>4.1276120600000006</v>
      </c>
      <c r="K45" s="23">
        <f t="shared" si="25"/>
        <v>12.466818</v>
      </c>
      <c r="L45" s="23">
        <f t="shared" si="25"/>
        <v>0</v>
      </c>
      <c r="M45" s="23">
        <f t="shared" si="25"/>
        <v>0</v>
      </c>
      <c r="N45" s="23">
        <f t="shared" si="25"/>
        <v>0.44895803000000001</v>
      </c>
      <c r="O45" s="23">
        <f t="shared" si="25"/>
        <v>29.089241999999995</v>
      </c>
      <c r="P45" s="23">
        <f t="shared" si="25"/>
        <v>0</v>
      </c>
      <c r="Q45" s="23">
        <f>Q46+Q49</f>
        <v>-4.5765700900000006</v>
      </c>
      <c r="R45" s="23">
        <f>H45-I45-K45-M45</f>
        <v>-7.8902479099999994</v>
      </c>
      <c r="S45" s="98">
        <f>R45/(I45+K45+M45)</f>
        <v>-0.63289990356801551</v>
      </c>
      <c r="T45" s="22" t="s">
        <v>21</v>
      </c>
    </row>
    <row r="46" spans="1:20" ht="94.5" x14ac:dyDescent="0.25">
      <c r="A46" s="42" t="s">
        <v>73</v>
      </c>
      <c r="B46" s="43" t="s">
        <v>75</v>
      </c>
      <c r="C46" s="42" t="s">
        <v>76</v>
      </c>
      <c r="D46" s="44">
        <v>203.02</v>
      </c>
      <c r="E46" s="58">
        <v>3.3241904</v>
      </c>
      <c r="F46" s="58">
        <f>D46-E46</f>
        <v>199.69580960000002</v>
      </c>
      <c r="G46" s="58">
        <f>I46+K46+M46+O46</f>
        <v>0</v>
      </c>
      <c r="H46" s="58">
        <f>J46+L46+N46+P46</f>
        <v>2.03673854</v>
      </c>
      <c r="I46" s="80"/>
      <c r="J46" s="58">
        <v>2.03673854</v>
      </c>
      <c r="K46" s="44"/>
      <c r="L46" s="44">
        <v>0</v>
      </c>
      <c r="M46" s="58"/>
      <c r="N46" s="44">
        <v>0</v>
      </c>
      <c r="O46" s="58"/>
      <c r="P46" s="44">
        <v>0</v>
      </c>
      <c r="Q46" s="58">
        <f>G46-H46</f>
        <v>-2.03673854</v>
      </c>
      <c r="R46" s="58">
        <f>H46-I46-K46-M46</f>
        <v>2.03673854</v>
      </c>
      <c r="S46" s="105" t="s">
        <v>21</v>
      </c>
      <c r="T46" s="112" t="s">
        <v>129</v>
      </c>
    </row>
    <row r="47" spans="1:20" ht="110.25" x14ac:dyDescent="0.25">
      <c r="A47" s="42" t="s">
        <v>73</v>
      </c>
      <c r="B47" s="43" t="s">
        <v>125</v>
      </c>
      <c r="C47" s="42" t="s">
        <v>141</v>
      </c>
      <c r="D47" s="58">
        <f>15.217*1.18</f>
        <v>17.956060000000001</v>
      </c>
      <c r="E47" s="44">
        <v>0</v>
      </c>
      <c r="F47" s="58">
        <f t="shared" si="23"/>
        <v>17.956060000000001</v>
      </c>
      <c r="G47" s="58">
        <f>I47+K47++M47+O47</f>
        <v>17.956060000000001</v>
      </c>
      <c r="H47" s="44">
        <f>J47+L47+N47+P47</f>
        <v>0</v>
      </c>
      <c r="I47" s="65">
        <v>0</v>
      </c>
      <c r="J47" s="65">
        <v>0</v>
      </c>
      <c r="K47" s="93">
        <f>F47*0.3</f>
        <v>5.3868179999999999</v>
      </c>
      <c r="L47" s="44">
        <v>0</v>
      </c>
      <c r="M47" s="58"/>
      <c r="N47" s="44"/>
      <c r="O47" s="80">
        <f>F47*0.7</f>
        <v>12.569241999999999</v>
      </c>
      <c r="P47" s="44"/>
      <c r="Q47" s="58">
        <f>G47-H47</f>
        <v>17.956060000000001</v>
      </c>
      <c r="R47" s="58">
        <f t="shared" si="22"/>
        <v>-5.3868179999999999</v>
      </c>
      <c r="S47" s="105">
        <f>R47/(I47+K47+M47)</f>
        <v>-1</v>
      </c>
      <c r="T47" s="113" t="s">
        <v>139</v>
      </c>
    </row>
    <row r="48" spans="1:20" ht="110.25" x14ac:dyDescent="0.25">
      <c r="A48" s="42" t="s">
        <v>73</v>
      </c>
      <c r="B48" s="43" t="s">
        <v>126</v>
      </c>
      <c r="C48" s="42" t="s">
        <v>142</v>
      </c>
      <c r="D48" s="58">
        <f>20*1.18</f>
        <v>23.599999999999998</v>
      </c>
      <c r="E48" s="44">
        <v>0</v>
      </c>
      <c r="F48" s="58">
        <f t="shared" si="23"/>
        <v>23.599999999999998</v>
      </c>
      <c r="G48" s="58">
        <f>I48+K48+M48+O48</f>
        <v>23.599999999999994</v>
      </c>
      <c r="H48" s="44">
        <f>J48+L48+N48+P48</f>
        <v>0</v>
      </c>
      <c r="I48" s="65">
        <v>0</v>
      </c>
      <c r="J48" s="65">
        <v>0</v>
      </c>
      <c r="K48" s="93">
        <f>F48*0.3</f>
        <v>7.0799999999999992</v>
      </c>
      <c r="L48" s="44">
        <v>0</v>
      </c>
      <c r="M48" s="58"/>
      <c r="N48" s="44"/>
      <c r="O48" s="80">
        <f>F48*0.7</f>
        <v>16.519999999999996</v>
      </c>
      <c r="P48" s="44"/>
      <c r="Q48" s="58">
        <f t="shared" ref="Q48" si="26">G48-H48</f>
        <v>23.599999999999994</v>
      </c>
      <c r="R48" s="58">
        <f t="shared" si="22"/>
        <v>-7.0799999999999992</v>
      </c>
      <c r="S48" s="105">
        <f>R48/(I48+K48+M48)</f>
        <v>-1</v>
      </c>
      <c r="T48" s="113" t="s">
        <v>140</v>
      </c>
    </row>
    <row r="49" spans="1:1021" s="92" customFormat="1" ht="78.75" x14ac:dyDescent="0.25">
      <c r="A49" s="84" t="s">
        <v>73</v>
      </c>
      <c r="B49" s="85" t="s">
        <v>143</v>
      </c>
      <c r="C49" s="84" t="s">
        <v>77</v>
      </c>
      <c r="D49" s="86">
        <v>1.5029999999999999</v>
      </c>
      <c r="E49" s="87">
        <v>0.31212096</v>
      </c>
      <c r="F49" s="88">
        <f t="shared" si="23"/>
        <v>1.19087904</v>
      </c>
      <c r="G49" s="87">
        <f>I49+K49+M49+O49</f>
        <v>0</v>
      </c>
      <c r="H49" s="87">
        <f>J49+L49+N49+P49</f>
        <v>2.5398315500000002</v>
      </c>
      <c r="I49" s="89">
        <v>0</v>
      </c>
      <c r="J49" s="87">
        <v>2.0908735200000002</v>
      </c>
      <c r="K49" s="86">
        <v>0</v>
      </c>
      <c r="L49" s="86">
        <v>0</v>
      </c>
      <c r="M49" s="90">
        <v>0</v>
      </c>
      <c r="N49" s="87">
        <v>0.44895803000000001</v>
      </c>
      <c r="O49" s="90">
        <v>0</v>
      </c>
      <c r="P49" s="87">
        <v>0</v>
      </c>
      <c r="Q49" s="87">
        <f>G49-H49</f>
        <v>-2.5398315500000002</v>
      </c>
      <c r="R49" s="87" t="s">
        <v>21</v>
      </c>
      <c r="S49" s="108" t="s">
        <v>21</v>
      </c>
      <c r="T49" s="113" t="s">
        <v>149</v>
      </c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91"/>
      <c r="GE49" s="91"/>
      <c r="GF49" s="91"/>
      <c r="GG49" s="91"/>
      <c r="GH49" s="91"/>
      <c r="GI49" s="91"/>
      <c r="GJ49" s="91"/>
      <c r="GK49" s="91"/>
      <c r="GL49" s="91"/>
      <c r="GM49" s="91"/>
      <c r="GN49" s="91"/>
      <c r="GO49" s="91"/>
      <c r="GP49" s="91"/>
      <c r="GQ49" s="91"/>
      <c r="GR49" s="91"/>
      <c r="GS49" s="91"/>
      <c r="GT49" s="91"/>
      <c r="GU49" s="91"/>
      <c r="GV49" s="91"/>
      <c r="GW49" s="91"/>
      <c r="GX49" s="91"/>
      <c r="GY49" s="91"/>
      <c r="GZ49" s="91"/>
      <c r="HA49" s="91"/>
      <c r="HB49" s="91"/>
      <c r="HC49" s="91"/>
      <c r="HD49" s="91"/>
      <c r="HE49" s="91"/>
      <c r="HF49" s="91"/>
      <c r="HG49" s="91"/>
      <c r="HH49" s="91"/>
      <c r="HI49" s="91"/>
      <c r="HJ49" s="91"/>
      <c r="HK49" s="91"/>
      <c r="HL49" s="91"/>
      <c r="HM49" s="91"/>
      <c r="HN49" s="91"/>
      <c r="HO49" s="91"/>
      <c r="HP49" s="91"/>
      <c r="HQ49" s="91"/>
      <c r="HR49" s="91"/>
      <c r="HS49" s="91"/>
      <c r="HT49" s="91"/>
      <c r="HU49" s="91"/>
      <c r="HV49" s="91"/>
      <c r="HW49" s="91"/>
      <c r="HX49" s="91"/>
      <c r="HY49" s="91"/>
      <c r="HZ49" s="91"/>
      <c r="IA49" s="91"/>
      <c r="IB49" s="91"/>
      <c r="IC49" s="91"/>
      <c r="ID49" s="91"/>
      <c r="IE49" s="91"/>
      <c r="IF49" s="91"/>
      <c r="IG49" s="91"/>
      <c r="IH49" s="91"/>
      <c r="II49" s="91"/>
      <c r="IJ49" s="91"/>
      <c r="IK49" s="91"/>
      <c r="IL49" s="91"/>
      <c r="IM49" s="91"/>
      <c r="IN49" s="91"/>
      <c r="IO49" s="91"/>
      <c r="IP49" s="91"/>
      <c r="IQ49" s="91"/>
      <c r="IR49" s="91"/>
      <c r="IS49" s="91"/>
      <c r="IT49" s="91"/>
      <c r="IU49" s="91"/>
      <c r="IV49" s="91"/>
      <c r="IW49" s="91"/>
      <c r="IX49" s="91"/>
      <c r="IY49" s="91"/>
      <c r="IZ49" s="91"/>
      <c r="JA49" s="91"/>
      <c r="JB49" s="91"/>
      <c r="JC49" s="91"/>
      <c r="JD49" s="91"/>
      <c r="JE49" s="91"/>
      <c r="JF49" s="91"/>
      <c r="JG49" s="91"/>
      <c r="JH49" s="91"/>
      <c r="JI49" s="91"/>
      <c r="JJ49" s="91"/>
      <c r="JK49" s="91"/>
      <c r="JL49" s="91"/>
      <c r="JM49" s="91"/>
      <c r="JN49" s="91"/>
      <c r="JO49" s="91"/>
      <c r="JP49" s="91"/>
      <c r="JQ49" s="91"/>
      <c r="JR49" s="91"/>
      <c r="JS49" s="91"/>
      <c r="JT49" s="91"/>
      <c r="JU49" s="91"/>
      <c r="JV49" s="91"/>
      <c r="JW49" s="91"/>
      <c r="JX49" s="91"/>
      <c r="JY49" s="91"/>
      <c r="JZ49" s="91"/>
      <c r="KA49" s="91"/>
      <c r="KB49" s="91"/>
      <c r="KC49" s="91"/>
      <c r="KD49" s="91"/>
      <c r="KE49" s="91"/>
      <c r="KF49" s="91"/>
      <c r="KG49" s="91"/>
      <c r="KH49" s="91"/>
      <c r="KI49" s="91"/>
      <c r="KJ49" s="91"/>
      <c r="KK49" s="91"/>
      <c r="KL49" s="91"/>
      <c r="KM49" s="91"/>
      <c r="KN49" s="91"/>
      <c r="KO49" s="91"/>
      <c r="KP49" s="91"/>
      <c r="KQ49" s="91"/>
      <c r="KR49" s="91"/>
      <c r="KS49" s="91"/>
      <c r="KT49" s="91"/>
      <c r="KU49" s="91"/>
      <c r="KV49" s="91"/>
      <c r="KW49" s="91"/>
      <c r="KX49" s="91"/>
      <c r="KY49" s="91"/>
      <c r="KZ49" s="91"/>
      <c r="LA49" s="91"/>
      <c r="LB49" s="91"/>
      <c r="LC49" s="91"/>
      <c r="LD49" s="91"/>
      <c r="LE49" s="91"/>
      <c r="LF49" s="91"/>
      <c r="LG49" s="91"/>
      <c r="LH49" s="91"/>
      <c r="LI49" s="91"/>
      <c r="LJ49" s="91"/>
      <c r="LK49" s="91"/>
      <c r="LL49" s="91"/>
      <c r="LM49" s="91"/>
      <c r="LN49" s="91"/>
      <c r="LO49" s="91"/>
      <c r="LP49" s="91"/>
      <c r="LQ49" s="91"/>
      <c r="LR49" s="91"/>
      <c r="LS49" s="91"/>
      <c r="LT49" s="91"/>
      <c r="LU49" s="91"/>
      <c r="LV49" s="91"/>
      <c r="LW49" s="91"/>
      <c r="LX49" s="91"/>
      <c r="LY49" s="91"/>
      <c r="LZ49" s="91"/>
      <c r="MA49" s="91"/>
      <c r="MB49" s="91"/>
      <c r="MC49" s="91"/>
      <c r="MD49" s="91"/>
      <c r="ME49" s="91"/>
      <c r="MF49" s="91"/>
      <c r="MG49" s="91"/>
      <c r="MH49" s="91"/>
      <c r="MI49" s="91"/>
      <c r="MJ49" s="91"/>
      <c r="MK49" s="91"/>
      <c r="ML49" s="91"/>
      <c r="MM49" s="91"/>
      <c r="MN49" s="91"/>
      <c r="MO49" s="91"/>
      <c r="MP49" s="91"/>
      <c r="MQ49" s="91"/>
      <c r="MR49" s="91"/>
      <c r="MS49" s="91"/>
      <c r="MT49" s="91"/>
      <c r="MU49" s="91"/>
      <c r="MV49" s="91"/>
      <c r="MW49" s="91"/>
      <c r="MX49" s="91"/>
      <c r="MY49" s="91"/>
      <c r="MZ49" s="91"/>
      <c r="NA49" s="91"/>
      <c r="NB49" s="91"/>
      <c r="NC49" s="91"/>
      <c r="ND49" s="91"/>
      <c r="NE49" s="91"/>
      <c r="NF49" s="91"/>
      <c r="NG49" s="91"/>
      <c r="NH49" s="91"/>
      <c r="NI49" s="91"/>
      <c r="NJ49" s="91"/>
      <c r="NK49" s="91"/>
      <c r="NL49" s="91"/>
      <c r="NM49" s="91"/>
      <c r="NN49" s="91"/>
      <c r="NO49" s="91"/>
      <c r="NP49" s="91"/>
      <c r="NQ49" s="91"/>
      <c r="NR49" s="91"/>
      <c r="NS49" s="91"/>
      <c r="NT49" s="91"/>
      <c r="NU49" s="91"/>
      <c r="NV49" s="91"/>
      <c r="NW49" s="91"/>
      <c r="NX49" s="91"/>
      <c r="NY49" s="91"/>
      <c r="NZ49" s="91"/>
      <c r="OA49" s="91"/>
      <c r="OB49" s="91"/>
      <c r="OC49" s="91"/>
      <c r="OD49" s="91"/>
      <c r="OE49" s="91"/>
      <c r="OF49" s="91"/>
      <c r="OG49" s="91"/>
      <c r="OH49" s="91"/>
      <c r="OI49" s="91"/>
      <c r="OJ49" s="91"/>
      <c r="OK49" s="91"/>
      <c r="OL49" s="91"/>
      <c r="OM49" s="91"/>
      <c r="ON49" s="91"/>
      <c r="OO49" s="91"/>
      <c r="OP49" s="91"/>
      <c r="OQ49" s="91"/>
      <c r="OR49" s="91"/>
      <c r="OS49" s="91"/>
      <c r="OT49" s="91"/>
      <c r="OU49" s="91"/>
      <c r="OV49" s="91"/>
      <c r="OW49" s="91"/>
      <c r="OX49" s="91"/>
      <c r="OY49" s="91"/>
      <c r="OZ49" s="91"/>
      <c r="PA49" s="91"/>
      <c r="PB49" s="91"/>
      <c r="PC49" s="91"/>
      <c r="PD49" s="91"/>
      <c r="PE49" s="91"/>
      <c r="PF49" s="91"/>
      <c r="PG49" s="91"/>
      <c r="PH49" s="91"/>
      <c r="PI49" s="91"/>
      <c r="PJ49" s="91"/>
      <c r="PK49" s="91"/>
      <c r="PL49" s="91"/>
      <c r="PM49" s="91"/>
      <c r="PN49" s="91"/>
      <c r="PO49" s="91"/>
      <c r="PP49" s="91"/>
      <c r="PQ49" s="91"/>
      <c r="PR49" s="91"/>
      <c r="PS49" s="91"/>
      <c r="PT49" s="91"/>
      <c r="PU49" s="91"/>
      <c r="PV49" s="91"/>
      <c r="PW49" s="91"/>
      <c r="PX49" s="91"/>
      <c r="PY49" s="91"/>
      <c r="PZ49" s="91"/>
      <c r="QA49" s="91"/>
      <c r="QB49" s="91"/>
      <c r="QC49" s="91"/>
      <c r="QD49" s="91"/>
      <c r="QE49" s="91"/>
      <c r="QF49" s="91"/>
      <c r="QG49" s="91"/>
      <c r="QH49" s="91"/>
      <c r="QI49" s="91"/>
      <c r="QJ49" s="91"/>
      <c r="QK49" s="91"/>
      <c r="QL49" s="91"/>
      <c r="QM49" s="91"/>
      <c r="QN49" s="91"/>
      <c r="QO49" s="91"/>
      <c r="QP49" s="91"/>
      <c r="QQ49" s="91"/>
      <c r="QR49" s="91"/>
      <c r="QS49" s="91"/>
      <c r="QT49" s="91"/>
      <c r="QU49" s="91"/>
      <c r="QV49" s="91"/>
      <c r="QW49" s="91"/>
      <c r="QX49" s="91"/>
      <c r="QY49" s="91"/>
      <c r="QZ49" s="91"/>
      <c r="RA49" s="91"/>
      <c r="RB49" s="91"/>
      <c r="RC49" s="91"/>
      <c r="RD49" s="91"/>
      <c r="RE49" s="91"/>
      <c r="RF49" s="91"/>
      <c r="RG49" s="91"/>
      <c r="RH49" s="91"/>
      <c r="RI49" s="91"/>
      <c r="RJ49" s="91"/>
      <c r="RK49" s="91"/>
      <c r="RL49" s="91"/>
      <c r="RM49" s="91"/>
      <c r="RN49" s="91"/>
      <c r="RO49" s="91"/>
      <c r="RP49" s="91"/>
      <c r="RQ49" s="91"/>
      <c r="RR49" s="91"/>
      <c r="RS49" s="91"/>
      <c r="RT49" s="91"/>
      <c r="RU49" s="91"/>
      <c r="RV49" s="91"/>
      <c r="RW49" s="91"/>
      <c r="RX49" s="91"/>
      <c r="RY49" s="91"/>
      <c r="RZ49" s="91"/>
      <c r="SA49" s="91"/>
      <c r="SB49" s="91"/>
      <c r="SC49" s="91"/>
      <c r="SD49" s="91"/>
      <c r="SE49" s="91"/>
      <c r="SF49" s="91"/>
      <c r="SG49" s="91"/>
      <c r="SH49" s="91"/>
      <c r="SI49" s="91"/>
      <c r="SJ49" s="91"/>
      <c r="SK49" s="91"/>
      <c r="SL49" s="91"/>
      <c r="SM49" s="91"/>
      <c r="SN49" s="91"/>
      <c r="SO49" s="91"/>
      <c r="SP49" s="91"/>
      <c r="SQ49" s="91"/>
      <c r="SR49" s="91"/>
      <c r="SS49" s="91"/>
      <c r="ST49" s="91"/>
      <c r="SU49" s="91"/>
      <c r="SV49" s="91"/>
      <c r="SW49" s="91"/>
      <c r="SX49" s="91"/>
      <c r="SY49" s="91"/>
      <c r="SZ49" s="91"/>
      <c r="TA49" s="91"/>
      <c r="TB49" s="91"/>
      <c r="TC49" s="91"/>
      <c r="TD49" s="91"/>
      <c r="TE49" s="91"/>
      <c r="TF49" s="91"/>
      <c r="TG49" s="91"/>
      <c r="TH49" s="91"/>
      <c r="TI49" s="91"/>
      <c r="TJ49" s="91"/>
      <c r="TK49" s="91"/>
      <c r="TL49" s="91"/>
      <c r="TM49" s="91"/>
      <c r="TN49" s="91"/>
      <c r="TO49" s="91"/>
      <c r="TP49" s="91"/>
      <c r="TQ49" s="91"/>
      <c r="TR49" s="91"/>
      <c r="TS49" s="91"/>
      <c r="TT49" s="91"/>
      <c r="TU49" s="91"/>
      <c r="TV49" s="91"/>
      <c r="TW49" s="91"/>
      <c r="TX49" s="91"/>
      <c r="TY49" s="91"/>
      <c r="TZ49" s="91"/>
      <c r="UA49" s="91"/>
      <c r="UB49" s="91"/>
      <c r="UC49" s="91"/>
      <c r="UD49" s="91"/>
      <c r="UE49" s="91"/>
      <c r="UF49" s="91"/>
      <c r="UG49" s="91"/>
      <c r="UH49" s="91"/>
      <c r="UI49" s="91"/>
      <c r="UJ49" s="91"/>
      <c r="UK49" s="91"/>
      <c r="UL49" s="91"/>
      <c r="UM49" s="91"/>
      <c r="UN49" s="91"/>
      <c r="UO49" s="91"/>
      <c r="UP49" s="91"/>
      <c r="UQ49" s="91"/>
      <c r="UR49" s="91"/>
      <c r="US49" s="91"/>
      <c r="UT49" s="91"/>
      <c r="UU49" s="91"/>
      <c r="UV49" s="91"/>
      <c r="UW49" s="91"/>
      <c r="UX49" s="91"/>
      <c r="UY49" s="91"/>
      <c r="UZ49" s="91"/>
      <c r="VA49" s="91"/>
      <c r="VB49" s="91"/>
      <c r="VC49" s="91"/>
      <c r="VD49" s="91"/>
      <c r="VE49" s="91"/>
      <c r="VF49" s="91"/>
      <c r="VG49" s="91"/>
      <c r="VH49" s="91"/>
      <c r="VI49" s="91"/>
      <c r="VJ49" s="91"/>
      <c r="VK49" s="91"/>
      <c r="VL49" s="91"/>
      <c r="VM49" s="91"/>
      <c r="VN49" s="91"/>
      <c r="VO49" s="91"/>
      <c r="VP49" s="91"/>
      <c r="VQ49" s="91"/>
      <c r="VR49" s="91"/>
      <c r="VS49" s="91"/>
      <c r="VT49" s="91"/>
      <c r="VU49" s="91"/>
      <c r="VV49" s="91"/>
      <c r="VW49" s="91"/>
      <c r="VX49" s="91"/>
      <c r="VY49" s="91"/>
      <c r="VZ49" s="91"/>
      <c r="WA49" s="91"/>
      <c r="WB49" s="91"/>
      <c r="WC49" s="91"/>
      <c r="WD49" s="91"/>
      <c r="WE49" s="91"/>
      <c r="WF49" s="91"/>
      <c r="WG49" s="91"/>
      <c r="WH49" s="91"/>
      <c r="WI49" s="91"/>
      <c r="WJ49" s="91"/>
      <c r="WK49" s="91"/>
      <c r="WL49" s="91"/>
      <c r="WM49" s="91"/>
      <c r="WN49" s="91"/>
      <c r="WO49" s="91"/>
      <c r="WP49" s="91"/>
      <c r="WQ49" s="91"/>
      <c r="WR49" s="91"/>
      <c r="WS49" s="91"/>
      <c r="WT49" s="91"/>
      <c r="WU49" s="91"/>
      <c r="WV49" s="91"/>
      <c r="WW49" s="91"/>
      <c r="WX49" s="91"/>
      <c r="WY49" s="91"/>
      <c r="WZ49" s="91"/>
      <c r="XA49" s="91"/>
      <c r="XB49" s="91"/>
      <c r="XC49" s="91"/>
      <c r="XD49" s="91"/>
      <c r="XE49" s="91"/>
      <c r="XF49" s="91"/>
      <c r="XG49" s="91"/>
      <c r="XH49" s="91"/>
      <c r="XI49" s="91"/>
      <c r="XJ49" s="91"/>
      <c r="XK49" s="91"/>
      <c r="XL49" s="91"/>
      <c r="XM49" s="91"/>
      <c r="XN49" s="91"/>
      <c r="XO49" s="91"/>
      <c r="XP49" s="91"/>
      <c r="XQ49" s="91"/>
      <c r="XR49" s="91"/>
      <c r="XS49" s="91"/>
      <c r="XT49" s="91"/>
      <c r="XU49" s="91"/>
      <c r="XV49" s="91"/>
      <c r="XW49" s="91"/>
      <c r="XX49" s="91"/>
      <c r="XY49" s="91"/>
      <c r="XZ49" s="91"/>
      <c r="YA49" s="91"/>
      <c r="YB49" s="91"/>
      <c r="YC49" s="91"/>
      <c r="YD49" s="91"/>
      <c r="YE49" s="91"/>
      <c r="YF49" s="91"/>
      <c r="YG49" s="91"/>
      <c r="YH49" s="91"/>
      <c r="YI49" s="91"/>
      <c r="YJ49" s="91"/>
      <c r="YK49" s="91"/>
      <c r="YL49" s="91"/>
      <c r="YM49" s="91"/>
      <c r="YN49" s="91"/>
      <c r="YO49" s="91"/>
      <c r="YP49" s="91"/>
      <c r="YQ49" s="91"/>
      <c r="YR49" s="91"/>
      <c r="YS49" s="91"/>
      <c r="YT49" s="91"/>
      <c r="YU49" s="91"/>
      <c r="YV49" s="91"/>
      <c r="YW49" s="91"/>
      <c r="YX49" s="91"/>
      <c r="YY49" s="91"/>
      <c r="YZ49" s="91"/>
      <c r="ZA49" s="91"/>
      <c r="ZB49" s="91"/>
      <c r="ZC49" s="91"/>
      <c r="ZD49" s="91"/>
      <c r="ZE49" s="91"/>
      <c r="ZF49" s="91"/>
      <c r="ZG49" s="91"/>
      <c r="ZH49" s="91"/>
      <c r="ZI49" s="91"/>
      <c r="ZJ49" s="91"/>
      <c r="ZK49" s="91"/>
      <c r="ZL49" s="91"/>
      <c r="ZM49" s="91"/>
      <c r="ZN49" s="91"/>
      <c r="ZO49" s="91"/>
      <c r="ZP49" s="91"/>
      <c r="ZQ49" s="91"/>
      <c r="ZR49" s="91"/>
      <c r="ZS49" s="91"/>
      <c r="ZT49" s="91"/>
      <c r="ZU49" s="91"/>
      <c r="ZV49" s="91"/>
      <c r="ZW49" s="91"/>
      <c r="ZX49" s="91"/>
      <c r="ZY49" s="91"/>
      <c r="ZZ49" s="91"/>
      <c r="AAA49" s="91"/>
      <c r="AAB49" s="91"/>
      <c r="AAC49" s="91"/>
      <c r="AAD49" s="91"/>
      <c r="AAE49" s="91"/>
      <c r="AAF49" s="91"/>
      <c r="AAG49" s="91"/>
      <c r="AAH49" s="91"/>
      <c r="AAI49" s="91"/>
      <c r="AAJ49" s="91"/>
      <c r="AAK49" s="91"/>
      <c r="AAL49" s="91"/>
      <c r="AAM49" s="91"/>
      <c r="AAN49" s="91"/>
      <c r="AAO49" s="91"/>
      <c r="AAP49" s="91"/>
      <c r="AAQ49" s="91"/>
      <c r="AAR49" s="91"/>
      <c r="AAS49" s="91"/>
      <c r="AAT49" s="91"/>
      <c r="AAU49" s="91"/>
      <c r="AAV49" s="91"/>
      <c r="AAW49" s="91"/>
      <c r="AAX49" s="91"/>
      <c r="AAY49" s="91"/>
      <c r="AAZ49" s="91"/>
      <c r="ABA49" s="91"/>
      <c r="ABB49" s="91"/>
      <c r="ABC49" s="91"/>
      <c r="ABD49" s="91"/>
      <c r="ABE49" s="91"/>
      <c r="ABF49" s="91"/>
      <c r="ABG49" s="91"/>
      <c r="ABH49" s="91"/>
      <c r="ABI49" s="91"/>
      <c r="ABJ49" s="91"/>
      <c r="ABK49" s="91"/>
      <c r="ABL49" s="91"/>
      <c r="ABM49" s="91"/>
      <c r="ABN49" s="91"/>
      <c r="ABO49" s="91"/>
      <c r="ABP49" s="91"/>
      <c r="ABQ49" s="91"/>
      <c r="ABR49" s="91"/>
      <c r="ABS49" s="91"/>
      <c r="ABT49" s="91"/>
      <c r="ABU49" s="91"/>
      <c r="ABV49" s="91"/>
      <c r="ABW49" s="91"/>
      <c r="ABX49" s="91"/>
      <c r="ABY49" s="91"/>
      <c r="ABZ49" s="91"/>
      <c r="ACA49" s="91"/>
      <c r="ACB49" s="91"/>
      <c r="ACC49" s="91"/>
      <c r="ACD49" s="91"/>
      <c r="ACE49" s="91"/>
      <c r="ACF49" s="91"/>
      <c r="ACG49" s="91"/>
      <c r="ACH49" s="91"/>
      <c r="ACI49" s="91"/>
      <c r="ACJ49" s="91"/>
      <c r="ACK49" s="91"/>
      <c r="ACL49" s="91"/>
      <c r="ACM49" s="91"/>
      <c r="ACN49" s="91"/>
      <c r="ACO49" s="91"/>
      <c r="ACP49" s="91"/>
      <c r="ACQ49" s="91"/>
      <c r="ACR49" s="91"/>
      <c r="ACS49" s="91"/>
      <c r="ACT49" s="91"/>
      <c r="ACU49" s="91"/>
      <c r="ACV49" s="91"/>
      <c r="ACW49" s="91"/>
      <c r="ACX49" s="91"/>
      <c r="ACY49" s="91"/>
      <c r="ACZ49" s="91"/>
      <c r="ADA49" s="91"/>
      <c r="ADB49" s="91"/>
      <c r="ADC49" s="91"/>
      <c r="ADD49" s="91"/>
      <c r="ADE49" s="91"/>
      <c r="ADF49" s="91"/>
      <c r="ADG49" s="91"/>
      <c r="ADH49" s="91"/>
      <c r="ADI49" s="91"/>
      <c r="ADJ49" s="91"/>
      <c r="ADK49" s="91"/>
      <c r="ADL49" s="91"/>
      <c r="ADM49" s="91"/>
      <c r="ADN49" s="91"/>
      <c r="ADO49" s="91"/>
      <c r="ADP49" s="91"/>
      <c r="ADQ49" s="91"/>
      <c r="ADR49" s="91"/>
      <c r="ADS49" s="91"/>
      <c r="ADT49" s="91"/>
      <c r="ADU49" s="91"/>
      <c r="ADV49" s="91"/>
      <c r="ADW49" s="91"/>
      <c r="ADX49" s="91"/>
      <c r="ADY49" s="91"/>
      <c r="ADZ49" s="91"/>
      <c r="AEA49" s="91"/>
      <c r="AEB49" s="91"/>
      <c r="AEC49" s="91"/>
      <c r="AED49" s="91"/>
      <c r="AEE49" s="91"/>
      <c r="AEF49" s="91"/>
      <c r="AEG49" s="91"/>
      <c r="AEH49" s="91"/>
      <c r="AEI49" s="91"/>
      <c r="AEJ49" s="91"/>
      <c r="AEK49" s="91"/>
      <c r="AEL49" s="91"/>
      <c r="AEM49" s="91"/>
      <c r="AEN49" s="91"/>
      <c r="AEO49" s="91"/>
      <c r="AEP49" s="91"/>
      <c r="AEQ49" s="91"/>
      <c r="AER49" s="91"/>
      <c r="AES49" s="91"/>
      <c r="AET49" s="91"/>
      <c r="AEU49" s="91"/>
      <c r="AEV49" s="91"/>
      <c r="AEW49" s="91"/>
      <c r="AEX49" s="91"/>
      <c r="AEY49" s="91"/>
      <c r="AEZ49" s="91"/>
      <c r="AFA49" s="91"/>
      <c r="AFB49" s="91"/>
      <c r="AFC49" s="91"/>
      <c r="AFD49" s="91"/>
      <c r="AFE49" s="91"/>
      <c r="AFF49" s="91"/>
      <c r="AFG49" s="91"/>
      <c r="AFH49" s="91"/>
      <c r="AFI49" s="91"/>
      <c r="AFJ49" s="91"/>
      <c r="AFK49" s="91"/>
      <c r="AFL49" s="91"/>
      <c r="AFM49" s="91"/>
      <c r="AFN49" s="91"/>
      <c r="AFO49" s="91"/>
      <c r="AFP49" s="91"/>
      <c r="AFQ49" s="91"/>
      <c r="AFR49" s="91"/>
      <c r="AFS49" s="91"/>
      <c r="AFT49" s="91"/>
      <c r="AFU49" s="91"/>
      <c r="AFV49" s="91"/>
      <c r="AFW49" s="91"/>
      <c r="AFX49" s="91"/>
      <c r="AFY49" s="91"/>
      <c r="AFZ49" s="91"/>
      <c r="AGA49" s="91"/>
      <c r="AGB49" s="91"/>
      <c r="AGC49" s="91"/>
      <c r="AGD49" s="91"/>
      <c r="AGE49" s="91"/>
      <c r="AGF49" s="91"/>
      <c r="AGG49" s="91"/>
      <c r="AGH49" s="91"/>
      <c r="AGI49" s="91"/>
      <c r="AGJ49" s="91"/>
      <c r="AGK49" s="91"/>
      <c r="AGL49" s="91"/>
      <c r="AGM49" s="91"/>
      <c r="AGN49" s="91"/>
      <c r="AGO49" s="91"/>
      <c r="AGP49" s="91"/>
      <c r="AGQ49" s="91"/>
      <c r="AGR49" s="91"/>
      <c r="AGS49" s="91"/>
      <c r="AGT49" s="91"/>
      <c r="AGU49" s="91"/>
      <c r="AGV49" s="91"/>
      <c r="AGW49" s="91"/>
      <c r="AGX49" s="91"/>
      <c r="AGY49" s="91"/>
      <c r="AGZ49" s="91"/>
      <c r="AHA49" s="91"/>
      <c r="AHB49" s="91"/>
      <c r="AHC49" s="91"/>
      <c r="AHD49" s="91"/>
      <c r="AHE49" s="91"/>
      <c r="AHF49" s="91"/>
      <c r="AHG49" s="91"/>
      <c r="AHH49" s="91"/>
      <c r="AHI49" s="91"/>
      <c r="AHJ49" s="91"/>
      <c r="AHK49" s="91"/>
      <c r="AHL49" s="91"/>
      <c r="AHM49" s="91"/>
      <c r="AHN49" s="91"/>
      <c r="AHO49" s="91"/>
      <c r="AHP49" s="91"/>
      <c r="AHQ49" s="91"/>
      <c r="AHR49" s="91"/>
      <c r="AHS49" s="91"/>
      <c r="AHT49" s="91"/>
      <c r="AHU49" s="91"/>
      <c r="AHV49" s="91"/>
      <c r="AHW49" s="91"/>
      <c r="AHX49" s="91"/>
      <c r="AHY49" s="91"/>
      <c r="AHZ49" s="91"/>
      <c r="AIA49" s="91"/>
      <c r="AIB49" s="91"/>
      <c r="AIC49" s="91"/>
      <c r="AID49" s="91"/>
      <c r="AIE49" s="91"/>
      <c r="AIF49" s="91"/>
      <c r="AIG49" s="91"/>
      <c r="AIH49" s="91"/>
      <c r="AII49" s="91"/>
      <c r="AIJ49" s="91"/>
      <c r="AIK49" s="91"/>
      <c r="AIL49" s="91"/>
      <c r="AIM49" s="91"/>
      <c r="AIN49" s="91"/>
      <c r="AIO49" s="91"/>
      <c r="AIP49" s="91"/>
      <c r="AIQ49" s="91"/>
      <c r="AIR49" s="91"/>
      <c r="AIS49" s="91"/>
      <c r="AIT49" s="91"/>
      <c r="AIU49" s="91"/>
      <c r="AIV49" s="91"/>
      <c r="AIW49" s="91"/>
      <c r="AIX49" s="91"/>
      <c r="AIY49" s="91"/>
      <c r="AIZ49" s="91"/>
      <c r="AJA49" s="91"/>
      <c r="AJB49" s="91"/>
      <c r="AJC49" s="91"/>
      <c r="AJD49" s="91"/>
      <c r="AJE49" s="91"/>
      <c r="AJF49" s="91"/>
      <c r="AJG49" s="91"/>
      <c r="AJH49" s="91"/>
      <c r="AJI49" s="91"/>
      <c r="AJJ49" s="91"/>
      <c r="AJK49" s="91"/>
      <c r="AJL49" s="91"/>
      <c r="AJM49" s="91"/>
      <c r="AJN49" s="91"/>
      <c r="AJO49" s="91"/>
      <c r="AJP49" s="91"/>
      <c r="AJQ49" s="91"/>
      <c r="AJR49" s="91"/>
      <c r="AJS49" s="91"/>
      <c r="AJT49" s="91"/>
      <c r="AJU49" s="91"/>
      <c r="AJV49" s="91"/>
      <c r="AJW49" s="91"/>
      <c r="AJX49" s="91"/>
      <c r="AJY49" s="91"/>
      <c r="AJZ49" s="91"/>
      <c r="AKA49" s="91"/>
      <c r="AKB49" s="91"/>
      <c r="AKC49" s="91"/>
      <c r="AKD49" s="91"/>
      <c r="AKE49" s="91"/>
      <c r="AKF49" s="91"/>
      <c r="AKG49" s="91"/>
      <c r="AKH49" s="91"/>
      <c r="AKI49" s="91"/>
      <c r="AKJ49" s="91"/>
      <c r="AKK49" s="91"/>
      <c r="AKL49" s="91"/>
      <c r="AKM49" s="91"/>
      <c r="AKN49" s="91"/>
      <c r="AKO49" s="91"/>
      <c r="AKP49" s="91"/>
      <c r="AKQ49" s="91"/>
      <c r="AKR49" s="91"/>
      <c r="AKS49" s="91"/>
      <c r="AKT49" s="91"/>
      <c r="AKU49" s="91"/>
      <c r="AKV49" s="91"/>
      <c r="AKW49" s="91"/>
      <c r="AKX49" s="91"/>
      <c r="AKY49" s="91"/>
      <c r="AKZ49" s="91"/>
      <c r="ALA49" s="91"/>
      <c r="ALB49" s="91"/>
      <c r="ALC49" s="91"/>
      <c r="ALD49" s="91"/>
      <c r="ALE49" s="91"/>
      <c r="ALF49" s="91"/>
      <c r="ALG49" s="91"/>
      <c r="ALH49" s="91"/>
      <c r="ALI49" s="91"/>
      <c r="ALJ49" s="91"/>
      <c r="ALK49" s="91"/>
      <c r="ALL49" s="91"/>
      <c r="ALM49" s="91"/>
      <c r="ALN49" s="91"/>
      <c r="ALO49" s="91"/>
      <c r="ALP49" s="91"/>
      <c r="ALQ49" s="91"/>
      <c r="ALR49" s="91"/>
      <c r="ALS49" s="91"/>
      <c r="ALT49" s="91"/>
      <c r="ALU49" s="91"/>
      <c r="ALV49" s="91"/>
      <c r="ALW49" s="91"/>
      <c r="ALX49" s="91"/>
      <c r="ALY49" s="91"/>
      <c r="ALZ49" s="91"/>
      <c r="AMA49" s="91"/>
      <c r="AMB49" s="91"/>
      <c r="AMC49" s="91"/>
      <c r="AMD49" s="91"/>
      <c r="AME49" s="91"/>
      <c r="AMF49" s="91"/>
      <c r="AMG49" s="91"/>
    </row>
    <row r="50" spans="1:1021" ht="63" x14ac:dyDescent="0.25">
      <c r="A50" s="15" t="s">
        <v>78</v>
      </c>
      <c r="B50" s="16" t="s">
        <v>79</v>
      </c>
      <c r="C50" s="17" t="s">
        <v>20</v>
      </c>
      <c r="D50" s="22" t="s">
        <v>21</v>
      </c>
      <c r="E50" s="22" t="s">
        <v>21</v>
      </c>
      <c r="F50" s="22" t="s">
        <v>21</v>
      </c>
      <c r="G50" s="22" t="s">
        <v>21</v>
      </c>
      <c r="H50" s="22" t="s">
        <v>21</v>
      </c>
      <c r="I50" s="22" t="s">
        <v>21</v>
      </c>
      <c r="J50" s="22" t="s">
        <v>21</v>
      </c>
      <c r="K50" s="22" t="s">
        <v>21</v>
      </c>
      <c r="L50" s="22" t="s">
        <v>21</v>
      </c>
      <c r="M50" s="22" t="s">
        <v>21</v>
      </c>
      <c r="N50" s="22" t="s">
        <v>21</v>
      </c>
      <c r="O50" s="22" t="s">
        <v>21</v>
      </c>
      <c r="P50" s="22" t="s">
        <v>21</v>
      </c>
      <c r="Q50" s="22" t="s">
        <v>21</v>
      </c>
      <c r="R50" s="22" t="s">
        <v>21</v>
      </c>
      <c r="S50" s="98" t="s">
        <v>21</v>
      </c>
      <c r="T50" s="98" t="s">
        <v>21</v>
      </c>
    </row>
    <row r="51" spans="1:1021" ht="47.25" x14ac:dyDescent="0.25">
      <c r="A51" s="30" t="s">
        <v>80</v>
      </c>
      <c r="B51" s="31" t="s">
        <v>81</v>
      </c>
      <c r="C51" s="32" t="s">
        <v>20</v>
      </c>
      <c r="D51" s="33" t="s">
        <v>21</v>
      </c>
      <c r="E51" s="33" t="s">
        <v>21</v>
      </c>
      <c r="F51" s="33" t="s">
        <v>21</v>
      </c>
      <c r="G51" s="33" t="s">
        <v>21</v>
      </c>
      <c r="H51" s="33" t="s">
        <v>21</v>
      </c>
      <c r="I51" s="33" t="s">
        <v>21</v>
      </c>
      <c r="J51" s="33" t="s">
        <v>21</v>
      </c>
      <c r="K51" s="33" t="s">
        <v>21</v>
      </c>
      <c r="L51" s="33" t="s">
        <v>21</v>
      </c>
      <c r="M51" s="33" t="s">
        <v>21</v>
      </c>
      <c r="N51" s="33" t="s">
        <v>21</v>
      </c>
      <c r="O51" s="33" t="s">
        <v>21</v>
      </c>
      <c r="P51" s="33" t="s">
        <v>21</v>
      </c>
      <c r="Q51" s="33" t="s">
        <v>21</v>
      </c>
      <c r="R51" s="33" t="s">
        <v>21</v>
      </c>
      <c r="S51" s="106" t="s">
        <v>21</v>
      </c>
      <c r="T51" s="106" t="s">
        <v>21</v>
      </c>
    </row>
    <row r="52" spans="1:1021" ht="31.5" x14ac:dyDescent="0.25">
      <c r="A52" s="15" t="s">
        <v>82</v>
      </c>
      <c r="B52" s="16" t="s">
        <v>83</v>
      </c>
      <c r="C52" s="17" t="s">
        <v>20</v>
      </c>
      <c r="D52" s="22" t="s">
        <v>21</v>
      </c>
      <c r="E52" s="22" t="s">
        <v>21</v>
      </c>
      <c r="F52" s="22" t="s">
        <v>21</v>
      </c>
      <c r="G52" s="22" t="s">
        <v>21</v>
      </c>
      <c r="H52" s="22" t="s">
        <v>21</v>
      </c>
      <c r="I52" s="22" t="s">
        <v>21</v>
      </c>
      <c r="J52" s="22" t="s">
        <v>21</v>
      </c>
      <c r="K52" s="22" t="s">
        <v>21</v>
      </c>
      <c r="L52" s="22" t="s">
        <v>21</v>
      </c>
      <c r="M52" s="22" t="s">
        <v>21</v>
      </c>
      <c r="N52" s="22" t="s">
        <v>21</v>
      </c>
      <c r="O52" s="22" t="s">
        <v>21</v>
      </c>
      <c r="P52" s="22" t="s">
        <v>21</v>
      </c>
      <c r="Q52" s="22" t="s">
        <v>21</v>
      </c>
      <c r="R52" s="22" t="s">
        <v>21</v>
      </c>
      <c r="S52" s="98" t="s">
        <v>21</v>
      </c>
      <c r="T52" s="98" t="s">
        <v>21</v>
      </c>
    </row>
    <row r="53" spans="1:1021" ht="31.5" x14ac:dyDescent="0.25">
      <c r="A53" s="15" t="s">
        <v>84</v>
      </c>
      <c r="B53" s="16" t="s">
        <v>85</v>
      </c>
      <c r="C53" s="17" t="s">
        <v>20</v>
      </c>
      <c r="D53" s="22" t="s">
        <v>21</v>
      </c>
      <c r="E53" s="22" t="s">
        <v>21</v>
      </c>
      <c r="F53" s="22" t="s">
        <v>21</v>
      </c>
      <c r="G53" s="22" t="s">
        <v>21</v>
      </c>
      <c r="H53" s="22" t="s">
        <v>21</v>
      </c>
      <c r="I53" s="22" t="s">
        <v>21</v>
      </c>
      <c r="J53" s="22" t="s">
        <v>21</v>
      </c>
      <c r="K53" s="22" t="s">
        <v>21</v>
      </c>
      <c r="L53" s="22" t="s">
        <v>21</v>
      </c>
      <c r="M53" s="22" t="s">
        <v>21</v>
      </c>
      <c r="N53" s="22" t="s">
        <v>21</v>
      </c>
      <c r="O53" s="22" t="s">
        <v>21</v>
      </c>
      <c r="P53" s="22" t="s">
        <v>21</v>
      </c>
      <c r="Q53" s="22" t="s">
        <v>21</v>
      </c>
      <c r="R53" s="22" t="s">
        <v>21</v>
      </c>
      <c r="S53" s="98" t="s">
        <v>21</v>
      </c>
      <c r="T53" s="98" t="s">
        <v>21</v>
      </c>
    </row>
    <row r="54" spans="1:1021" ht="31.5" x14ac:dyDescent="0.25">
      <c r="A54" s="30" t="s">
        <v>86</v>
      </c>
      <c r="B54" s="31" t="s">
        <v>87</v>
      </c>
      <c r="C54" s="32" t="s">
        <v>20</v>
      </c>
      <c r="D54" s="33" t="s">
        <v>21</v>
      </c>
      <c r="E54" s="33" t="s">
        <v>21</v>
      </c>
      <c r="F54" s="33" t="s">
        <v>21</v>
      </c>
      <c r="G54" s="33" t="s">
        <v>21</v>
      </c>
      <c r="H54" s="33" t="s">
        <v>21</v>
      </c>
      <c r="I54" s="33" t="s">
        <v>21</v>
      </c>
      <c r="J54" s="33" t="s">
        <v>21</v>
      </c>
      <c r="K54" s="33" t="s">
        <v>21</v>
      </c>
      <c r="L54" s="33" t="s">
        <v>21</v>
      </c>
      <c r="M54" s="33" t="s">
        <v>21</v>
      </c>
      <c r="N54" s="33" t="s">
        <v>21</v>
      </c>
      <c r="O54" s="33" t="s">
        <v>21</v>
      </c>
      <c r="P54" s="33" t="s">
        <v>21</v>
      </c>
      <c r="Q54" s="33" t="s">
        <v>21</v>
      </c>
      <c r="R54" s="33" t="s">
        <v>21</v>
      </c>
      <c r="S54" s="106" t="s">
        <v>21</v>
      </c>
      <c r="T54" s="33" t="s">
        <v>21</v>
      </c>
    </row>
    <row r="55" spans="1:1021" ht="31.5" x14ac:dyDescent="0.25">
      <c r="A55" s="15" t="s">
        <v>88</v>
      </c>
      <c r="B55" s="16" t="s">
        <v>89</v>
      </c>
      <c r="C55" s="17" t="s">
        <v>20</v>
      </c>
      <c r="D55" s="22" t="s">
        <v>21</v>
      </c>
      <c r="E55" s="22" t="s">
        <v>21</v>
      </c>
      <c r="F55" s="22" t="s">
        <v>21</v>
      </c>
      <c r="G55" s="22" t="s">
        <v>21</v>
      </c>
      <c r="H55" s="22" t="s">
        <v>21</v>
      </c>
      <c r="I55" s="22" t="s">
        <v>21</v>
      </c>
      <c r="J55" s="22" t="s">
        <v>21</v>
      </c>
      <c r="K55" s="22" t="s">
        <v>21</v>
      </c>
      <c r="L55" s="22" t="s">
        <v>21</v>
      </c>
      <c r="M55" s="22" t="s">
        <v>21</v>
      </c>
      <c r="N55" s="22" t="s">
        <v>21</v>
      </c>
      <c r="O55" s="22" t="s">
        <v>21</v>
      </c>
      <c r="P55" s="22" t="s">
        <v>21</v>
      </c>
      <c r="Q55" s="22" t="s">
        <v>21</v>
      </c>
      <c r="R55" s="22" t="s">
        <v>21</v>
      </c>
      <c r="S55" s="98" t="s">
        <v>21</v>
      </c>
      <c r="T55" s="22" t="s">
        <v>21</v>
      </c>
    </row>
    <row r="56" spans="1:1021" ht="31.5" x14ac:dyDescent="0.25">
      <c r="A56" s="15" t="s">
        <v>90</v>
      </c>
      <c r="B56" s="16" t="s">
        <v>91</v>
      </c>
      <c r="C56" s="17" t="s">
        <v>20</v>
      </c>
      <c r="D56" s="22" t="s">
        <v>21</v>
      </c>
      <c r="E56" s="22" t="s">
        <v>21</v>
      </c>
      <c r="F56" s="22" t="s">
        <v>21</v>
      </c>
      <c r="G56" s="22" t="s">
        <v>21</v>
      </c>
      <c r="H56" s="22" t="s">
        <v>21</v>
      </c>
      <c r="I56" s="22" t="s">
        <v>21</v>
      </c>
      <c r="J56" s="22" t="s">
        <v>21</v>
      </c>
      <c r="K56" s="22" t="s">
        <v>21</v>
      </c>
      <c r="L56" s="22" t="s">
        <v>21</v>
      </c>
      <c r="M56" s="22" t="s">
        <v>21</v>
      </c>
      <c r="N56" s="22" t="s">
        <v>21</v>
      </c>
      <c r="O56" s="22" t="s">
        <v>21</v>
      </c>
      <c r="P56" s="22" t="s">
        <v>21</v>
      </c>
      <c r="Q56" s="22" t="s">
        <v>21</v>
      </c>
      <c r="R56" s="22" t="s">
        <v>21</v>
      </c>
      <c r="S56" s="98" t="s">
        <v>21</v>
      </c>
      <c r="T56" s="98" t="s">
        <v>21</v>
      </c>
    </row>
    <row r="57" spans="1:1021" ht="31.5" x14ac:dyDescent="0.25">
      <c r="A57" s="15" t="s">
        <v>92</v>
      </c>
      <c r="B57" s="16" t="s">
        <v>93</v>
      </c>
      <c r="C57" s="17" t="s">
        <v>20</v>
      </c>
      <c r="D57" s="22" t="s">
        <v>21</v>
      </c>
      <c r="E57" s="22" t="s">
        <v>21</v>
      </c>
      <c r="F57" s="22" t="s">
        <v>21</v>
      </c>
      <c r="G57" s="22" t="s">
        <v>21</v>
      </c>
      <c r="H57" s="22" t="s">
        <v>21</v>
      </c>
      <c r="I57" s="22" t="s">
        <v>21</v>
      </c>
      <c r="J57" s="22" t="s">
        <v>21</v>
      </c>
      <c r="K57" s="22" t="s">
        <v>21</v>
      </c>
      <c r="L57" s="22" t="s">
        <v>21</v>
      </c>
      <c r="M57" s="22" t="s">
        <v>21</v>
      </c>
      <c r="N57" s="22" t="s">
        <v>21</v>
      </c>
      <c r="O57" s="22" t="s">
        <v>21</v>
      </c>
      <c r="P57" s="22" t="s">
        <v>21</v>
      </c>
      <c r="Q57" s="22" t="s">
        <v>21</v>
      </c>
      <c r="R57" s="22" t="s">
        <v>21</v>
      </c>
      <c r="S57" s="98" t="s">
        <v>21</v>
      </c>
      <c r="T57" s="98" t="s">
        <v>21</v>
      </c>
    </row>
    <row r="58" spans="1:1021" ht="31.5" x14ac:dyDescent="0.25">
      <c r="A58" s="15" t="s">
        <v>94</v>
      </c>
      <c r="B58" s="16" t="s">
        <v>95</v>
      </c>
      <c r="C58" s="17" t="s">
        <v>20</v>
      </c>
      <c r="D58" s="22" t="s">
        <v>21</v>
      </c>
      <c r="E58" s="22" t="s">
        <v>21</v>
      </c>
      <c r="F58" s="22" t="s">
        <v>21</v>
      </c>
      <c r="G58" s="22" t="s">
        <v>21</v>
      </c>
      <c r="H58" s="22" t="s">
        <v>21</v>
      </c>
      <c r="I58" s="22" t="s">
        <v>21</v>
      </c>
      <c r="J58" s="22" t="s">
        <v>21</v>
      </c>
      <c r="K58" s="22" t="s">
        <v>21</v>
      </c>
      <c r="L58" s="22" t="s">
        <v>21</v>
      </c>
      <c r="M58" s="22" t="s">
        <v>21</v>
      </c>
      <c r="N58" s="22" t="s">
        <v>21</v>
      </c>
      <c r="O58" s="22" t="s">
        <v>21</v>
      </c>
      <c r="P58" s="22" t="s">
        <v>21</v>
      </c>
      <c r="Q58" s="22" t="s">
        <v>21</v>
      </c>
      <c r="R58" s="22" t="s">
        <v>21</v>
      </c>
      <c r="S58" s="98" t="s">
        <v>21</v>
      </c>
      <c r="T58" s="98" t="s">
        <v>21</v>
      </c>
    </row>
    <row r="59" spans="1:1021" ht="47.25" x14ac:dyDescent="0.25">
      <c r="A59" s="15" t="s">
        <v>96</v>
      </c>
      <c r="B59" s="16" t="s">
        <v>97</v>
      </c>
      <c r="C59" s="17" t="s">
        <v>20</v>
      </c>
      <c r="D59" s="22" t="s">
        <v>21</v>
      </c>
      <c r="E59" s="22" t="s">
        <v>21</v>
      </c>
      <c r="F59" s="22" t="s">
        <v>21</v>
      </c>
      <c r="G59" s="22" t="s">
        <v>21</v>
      </c>
      <c r="H59" s="22" t="s">
        <v>21</v>
      </c>
      <c r="I59" s="22" t="s">
        <v>21</v>
      </c>
      <c r="J59" s="22" t="s">
        <v>21</v>
      </c>
      <c r="K59" s="22" t="s">
        <v>21</v>
      </c>
      <c r="L59" s="22" t="s">
        <v>21</v>
      </c>
      <c r="M59" s="22" t="s">
        <v>21</v>
      </c>
      <c r="N59" s="22" t="s">
        <v>21</v>
      </c>
      <c r="O59" s="22" t="s">
        <v>21</v>
      </c>
      <c r="P59" s="22" t="s">
        <v>21</v>
      </c>
      <c r="Q59" s="22" t="s">
        <v>21</v>
      </c>
      <c r="R59" s="22" t="s">
        <v>21</v>
      </c>
      <c r="S59" s="98" t="s">
        <v>21</v>
      </c>
      <c r="T59" s="98" t="s">
        <v>21</v>
      </c>
    </row>
    <row r="60" spans="1:1021" ht="47.25" x14ac:dyDescent="0.25">
      <c r="A60" s="15" t="s">
        <v>98</v>
      </c>
      <c r="B60" s="16" t="s">
        <v>99</v>
      </c>
      <c r="C60" s="17" t="s">
        <v>20</v>
      </c>
      <c r="D60" s="22" t="s">
        <v>21</v>
      </c>
      <c r="E60" s="22" t="s">
        <v>21</v>
      </c>
      <c r="F60" s="22" t="s">
        <v>21</v>
      </c>
      <c r="G60" s="22" t="s">
        <v>21</v>
      </c>
      <c r="H60" s="22" t="s">
        <v>21</v>
      </c>
      <c r="I60" s="22" t="s">
        <v>21</v>
      </c>
      <c r="J60" s="22" t="s">
        <v>21</v>
      </c>
      <c r="K60" s="22" t="s">
        <v>21</v>
      </c>
      <c r="L60" s="22" t="s">
        <v>21</v>
      </c>
      <c r="M60" s="22" t="s">
        <v>21</v>
      </c>
      <c r="N60" s="22" t="s">
        <v>21</v>
      </c>
      <c r="O60" s="22" t="s">
        <v>21</v>
      </c>
      <c r="P60" s="22" t="s">
        <v>21</v>
      </c>
      <c r="Q60" s="22" t="s">
        <v>21</v>
      </c>
      <c r="R60" s="22" t="s">
        <v>21</v>
      </c>
      <c r="S60" s="98" t="s">
        <v>21</v>
      </c>
      <c r="T60" s="98" t="s">
        <v>21</v>
      </c>
    </row>
    <row r="61" spans="1:1021" ht="47.25" x14ac:dyDescent="0.25">
      <c r="A61" s="15" t="s">
        <v>100</v>
      </c>
      <c r="B61" s="16" t="s">
        <v>101</v>
      </c>
      <c r="C61" s="17" t="s">
        <v>20</v>
      </c>
      <c r="D61" s="22" t="s">
        <v>21</v>
      </c>
      <c r="E61" s="22" t="s">
        <v>21</v>
      </c>
      <c r="F61" s="22" t="s">
        <v>21</v>
      </c>
      <c r="G61" s="22" t="s">
        <v>21</v>
      </c>
      <c r="H61" s="22" t="s">
        <v>21</v>
      </c>
      <c r="I61" s="22" t="s">
        <v>21</v>
      </c>
      <c r="J61" s="22" t="s">
        <v>21</v>
      </c>
      <c r="K61" s="22" t="s">
        <v>21</v>
      </c>
      <c r="L61" s="22" t="s">
        <v>21</v>
      </c>
      <c r="M61" s="22" t="s">
        <v>21</v>
      </c>
      <c r="N61" s="22" t="s">
        <v>21</v>
      </c>
      <c r="O61" s="22" t="s">
        <v>21</v>
      </c>
      <c r="P61" s="22" t="s">
        <v>21</v>
      </c>
      <c r="Q61" s="22" t="s">
        <v>21</v>
      </c>
      <c r="R61" s="22" t="s">
        <v>21</v>
      </c>
      <c r="S61" s="98" t="s">
        <v>21</v>
      </c>
      <c r="T61" s="98" t="s">
        <v>21</v>
      </c>
    </row>
    <row r="62" spans="1:1021" ht="47.25" x14ac:dyDescent="0.25">
      <c r="A62" s="15" t="s">
        <v>102</v>
      </c>
      <c r="B62" s="16" t="s">
        <v>103</v>
      </c>
      <c r="C62" s="17" t="s">
        <v>20</v>
      </c>
      <c r="D62" s="22" t="s">
        <v>21</v>
      </c>
      <c r="E62" s="22" t="s">
        <v>21</v>
      </c>
      <c r="F62" s="22" t="s">
        <v>21</v>
      </c>
      <c r="G62" s="22" t="s">
        <v>21</v>
      </c>
      <c r="H62" s="22" t="s">
        <v>21</v>
      </c>
      <c r="I62" s="22" t="s">
        <v>21</v>
      </c>
      <c r="J62" s="22" t="s">
        <v>21</v>
      </c>
      <c r="K62" s="22" t="s">
        <v>21</v>
      </c>
      <c r="L62" s="22" t="s">
        <v>21</v>
      </c>
      <c r="M62" s="22" t="s">
        <v>21</v>
      </c>
      <c r="N62" s="22" t="s">
        <v>21</v>
      </c>
      <c r="O62" s="22" t="s">
        <v>21</v>
      </c>
      <c r="P62" s="22" t="s">
        <v>21</v>
      </c>
      <c r="Q62" s="22" t="s">
        <v>21</v>
      </c>
      <c r="R62" s="22" t="s">
        <v>21</v>
      </c>
      <c r="S62" s="98" t="s">
        <v>21</v>
      </c>
      <c r="T62" s="98" t="s">
        <v>21</v>
      </c>
    </row>
    <row r="63" spans="1:1021" ht="47.25" x14ac:dyDescent="0.25">
      <c r="A63" s="66" t="s">
        <v>104</v>
      </c>
      <c r="B63" s="67" t="s">
        <v>105</v>
      </c>
      <c r="C63" s="68" t="s">
        <v>20</v>
      </c>
      <c r="D63" s="69" t="s">
        <v>21</v>
      </c>
      <c r="E63" s="69" t="s">
        <v>21</v>
      </c>
      <c r="F63" s="69" t="s">
        <v>21</v>
      </c>
      <c r="G63" s="69" t="s">
        <v>21</v>
      </c>
      <c r="H63" s="69" t="s">
        <v>21</v>
      </c>
      <c r="I63" s="69" t="s">
        <v>21</v>
      </c>
      <c r="J63" s="69" t="s">
        <v>21</v>
      </c>
      <c r="K63" s="69" t="s">
        <v>21</v>
      </c>
      <c r="L63" s="69" t="s">
        <v>21</v>
      </c>
      <c r="M63" s="69" t="s">
        <v>21</v>
      </c>
      <c r="N63" s="69" t="s">
        <v>21</v>
      </c>
      <c r="O63" s="69" t="s">
        <v>21</v>
      </c>
      <c r="P63" s="69" t="s">
        <v>21</v>
      </c>
      <c r="Q63" s="69" t="s">
        <v>21</v>
      </c>
      <c r="R63" s="69" t="s">
        <v>21</v>
      </c>
      <c r="S63" s="109" t="s">
        <v>21</v>
      </c>
      <c r="T63" s="69" t="s">
        <v>21</v>
      </c>
    </row>
    <row r="64" spans="1:1021" ht="31.5" x14ac:dyDescent="0.25">
      <c r="A64" s="15" t="s">
        <v>106</v>
      </c>
      <c r="B64" s="16" t="s">
        <v>107</v>
      </c>
      <c r="C64" s="17" t="s">
        <v>20</v>
      </c>
      <c r="D64" s="22" t="s">
        <v>21</v>
      </c>
      <c r="E64" s="22" t="s">
        <v>21</v>
      </c>
      <c r="F64" s="22" t="s">
        <v>21</v>
      </c>
      <c r="G64" s="22" t="s">
        <v>21</v>
      </c>
      <c r="H64" s="22" t="s">
        <v>21</v>
      </c>
      <c r="I64" s="22" t="s">
        <v>21</v>
      </c>
      <c r="J64" s="22" t="s">
        <v>21</v>
      </c>
      <c r="K64" s="22" t="s">
        <v>21</v>
      </c>
      <c r="L64" s="22" t="s">
        <v>21</v>
      </c>
      <c r="M64" s="22" t="s">
        <v>21</v>
      </c>
      <c r="N64" s="22" t="s">
        <v>21</v>
      </c>
      <c r="O64" s="22" t="s">
        <v>21</v>
      </c>
      <c r="P64" s="22" t="s">
        <v>21</v>
      </c>
      <c r="Q64" s="22" t="s">
        <v>21</v>
      </c>
      <c r="R64" s="22" t="s">
        <v>21</v>
      </c>
      <c r="S64" s="98" t="s">
        <v>21</v>
      </c>
      <c r="T64" s="22" t="s">
        <v>21</v>
      </c>
    </row>
    <row r="65" spans="1:20" ht="47.25" x14ac:dyDescent="0.25">
      <c r="A65" s="15" t="s">
        <v>108</v>
      </c>
      <c r="B65" s="16" t="s">
        <v>109</v>
      </c>
      <c r="C65" s="17" t="s">
        <v>20</v>
      </c>
      <c r="D65" s="22" t="s">
        <v>21</v>
      </c>
      <c r="E65" s="22" t="s">
        <v>21</v>
      </c>
      <c r="F65" s="22" t="s">
        <v>21</v>
      </c>
      <c r="G65" s="22" t="s">
        <v>21</v>
      </c>
      <c r="H65" s="22" t="s">
        <v>21</v>
      </c>
      <c r="I65" s="22" t="s">
        <v>21</v>
      </c>
      <c r="J65" s="22" t="s">
        <v>21</v>
      </c>
      <c r="K65" s="22" t="s">
        <v>21</v>
      </c>
      <c r="L65" s="22" t="s">
        <v>21</v>
      </c>
      <c r="M65" s="22" t="s">
        <v>21</v>
      </c>
      <c r="N65" s="22" t="s">
        <v>21</v>
      </c>
      <c r="O65" s="22" t="s">
        <v>21</v>
      </c>
      <c r="P65" s="22" t="s">
        <v>21</v>
      </c>
      <c r="Q65" s="22" t="s">
        <v>21</v>
      </c>
      <c r="R65" s="22" t="s">
        <v>21</v>
      </c>
      <c r="S65" s="98" t="s">
        <v>21</v>
      </c>
      <c r="T65" s="22" t="s">
        <v>21</v>
      </c>
    </row>
    <row r="66" spans="1:20" ht="63" x14ac:dyDescent="0.25">
      <c r="A66" s="70" t="s">
        <v>110</v>
      </c>
      <c r="B66" s="71" t="s">
        <v>111</v>
      </c>
      <c r="C66" s="72" t="s">
        <v>20</v>
      </c>
      <c r="D66" s="73" t="s">
        <v>21</v>
      </c>
      <c r="E66" s="73" t="s">
        <v>21</v>
      </c>
      <c r="F66" s="73" t="s">
        <v>21</v>
      </c>
      <c r="G66" s="73" t="s">
        <v>21</v>
      </c>
      <c r="H66" s="73" t="s">
        <v>21</v>
      </c>
      <c r="I66" s="73" t="s">
        <v>21</v>
      </c>
      <c r="J66" s="73" t="s">
        <v>21</v>
      </c>
      <c r="K66" s="73" t="s">
        <v>21</v>
      </c>
      <c r="L66" s="73" t="s">
        <v>21</v>
      </c>
      <c r="M66" s="73" t="s">
        <v>21</v>
      </c>
      <c r="N66" s="73" t="s">
        <v>21</v>
      </c>
      <c r="O66" s="73" t="s">
        <v>21</v>
      </c>
      <c r="P66" s="73" t="s">
        <v>21</v>
      </c>
      <c r="Q66" s="73" t="s">
        <v>21</v>
      </c>
      <c r="R66" s="73" t="s">
        <v>21</v>
      </c>
      <c r="S66" s="110" t="s">
        <v>21</v>
      </c>
      <c r="T66" s="73" t="s">
        <v>21</v>
      </c>
    </row>
    <row r="67" spans="1:20" ht="63" x14ac:dyDescent="0.25">
      <c r="A67" s="74" t="s">
        <v>112</v>
      </c>
      <c r="B67" s="75" t="s">
        <v>113</v>
      </c>
      <c r="C67" s="76" t="s">
        <v>20</v>
      </c>
      <c r="D67" s="77" t="s">
        <v>21</v>
      </c>
      <c r="E67" s="77" t="s">
        <v>21</v>
      </c>
      <c r="F67" s="77" t="s">
        <v>21</v>
      </c>
      <c r="G67" s="77" t="s">
        <v>21</v>
      </c>
      <c r="H67" s="77" t="s">
        <v>21</v>
      </c>
      <c r="I67" s="77" t="s">
        <v>21</v>
      </c>
      <c r="J67" s="77" t="s">
        <v>21</v>
      </c>
      <c r="K67" s="77" t="s">
        <v>21</v>
      </c>
      <c r="L67" s="77" t="s">
        <v>21</v>
      </c>
      <c r="M67" s="77" t="s">
        <v>21</v>
      </c>
      <c r="N67" s="77" t="s">
        <v>21</v>
      </c>
      <c r="O67" s="77" t="s">
        <v>21</v>
      </c>
      <c r="P67" s="77" t="s">
        <v>21</v>
      </c>
      <c r="Q67" s="77" t="s">
        <v>21</v>
      </c>
      <c r="R67" s="77" t="s">
        <v>21</v>
      </c>
      <c r="S67" s="111" t="s">
        <v>21</v>
      </c>
      <c r="T67" s="77" t="s">
        <v>21</v>
      </c>
    </row>
    <row r="68" spans="1:20" ht="47.25" x14ac:dyDescent="0.25">
      <c r="A68" s="74" t="s">
        <v>114</v>
      </c>
      <c r="B68" s="75" t="s">
        <v>115</v>
      </c>
      <c r="C68" s="76" t="s">
        <v>20</v>
      </c>
      <c r="D68" s="77" t="s">
        <v>21</v>
      </c>
      <c r="E68" s="77" t="s">
        <v>21</v>
      </c>
      <c r="F68" s="77" t="s">
        <v>21</v>
      </c>
      <c r="G68" s="77" t="s">
        <v>21</v>
      </c>
      <c r="H68" s="77" t="s">
        <v>21</v>
      </c>
      <c r="I68" s="77" t="s">
        <v>21</v>
      </c>
      <c r="J68" s="77" t="s">
        <v>21</v>
      </c>
      <c r="K68" s="77" t="s">
        <v>21</v>
      </c>
      <c r="L68" s="77" t="s">
        <v>21</v>
      </c>
      <c r="M68" s="77" t="s">
        <v>21</v>
      </c>
      <c r="N68" s="77" t="s">
        <v>21</v>
      </c>
      <c r="O68" s="77" t="s">
        <v>21</v>
      </c>
      <c r="P68" s="77" t="s">
        <v>21</v>
      </c>
      <c r="Q68" s="77" t="s">
        <v>21</v>
      </c>
      <c r="R68" s="77" t="s">
        <v>21</v>
      </c>
      <c r="S68" s="111" t="s">
        <v>21</v>
      </c>
      <c r="T68" s="77" t="s">
        <v>21</v>
      </c>
    </row>
    <row r="69" spans="1:20" ht="31.5" x14ac:dyDescent="0.25">
      <c r="A69" s="70" t="s">
        <v>116</v>
      </c>
      <c r="B69" s="71" t="s">
        <v>117</v>
      </c>
      <c r="C69" s="72" t="s">
        <v>20</v>
      </c>
      <c r="D69" s="79">
        <f t="shared" ref="D69:E69" si="27">D70</f>
        <v>13.692075719999998</v>
      </c>
      <c r="E69" s="73">
        <f t="shared" si="27"/>
        <v>0</v>
      </c>
      <c r="F69" s="79">
        <f>D69-E69</f>
        <v>13.692075719999998</v>
      </c>
      <c r="G69" s="79">
        <f t="shared" ref="G69:P69" si="28">G70</f>
        <v>13.692075719999998</v>
      </c>
      <c r="H69" s="78">
        <f>H70+H71+H72</f>
        <v>8.1759999999999992E-3</v>
      </c>
      <c r="I69" s="78">
        <f t="shared" si="28"/>
        <v>0</v>
      </c>
      <c r="J69" s="78">
        <f t="shared" si="28"/>
        <v>0</v>
      </c>
      <c r="K69" s="78">
        <f t="shared" si="28"/>
        <v>0</v>
      </c>
      <c r="L69" s="79">
        <f t="shared" si="28"/>
        <v>0</v>
      </c>
      <c r="M69" s="78">
        <f t="shared" si="28"/>
        <v>4.107622715999999</v>
      </c>
      <c r="N69" s="79">
        <f>N70+N71+N72</f>
        <v>8.1759999999999992E-3</v>
      </c>
      <c r="O69" s="78">
        <f t="shared" si="28"/>
        <v>9.5844530039999984</v>
      </c>
      <c r="P69" s="78">
        <f t="shared" si="28"/>
        <v>0</v>
      </c>
      <c r="Q69" s="79">
        <f>F69-H69</f>
        <v>13.683899719999998</v>
      </c>
      <c r="R69" s="79">
        <f>H69-I69-K69-M69</f>
        <v>-4.0994467159999992</v>
      </c>
      <c r="S69" s="110" t="s">
        <v>21</v>
      </c>
      <c r="T69" s="73" t="s">
        <v>21</v>
      </c>
    </row>
    <row r="70" spans="1:20" ht="63" x14ac:dyDescent="0.25">
      <c r="A70" s="42" t="s">
        <v>145</v>
      </c>
      <c r="B70" s="43" t="s">
        <v>127</v>
      </c>
      <c r="C70" s="42" t="s">
        <v>138</v>
      </c>
      <c r="D70" s="58">
        <f>11.603454*1.18</f>
        <v>13.692075719999998</v>
      </c>
      <c r="E70" s="44">
        <v>0</v>
      </c>
      <c r="F70" s="58">
        <f>D70-E70</f>
        <v>13.692075719999998</v>
      </c>
      <c r="G70" s="58">
        <f>I70+K70+M70+O70</f>
        <v>13.692075719999998</v>
      </c>
      <c r="H70" s="80">
        <f>J70+L70+N70+P70</f>
        <v>0</v>
      </c>
      <c r="I70" s="80">
        <v>0</v>
      </c>
      <c r="J70" s="80">
        <v>0</v>
      </c>
      <c r="K70" s="80">
        <v>0</v>
      </c>
      <c r="L70" s="58">
        <v>0</v>
      </c>
      <c r="M70" s="80">
        <f>F70*0.3</f>
        <v>4.107622715999999</v>
      </c>
      <c r="N70" s="58">
        <v>0</v>
      </c>
      <c r="O70" s="80">
        <f>F70*0.7</f>
        <v>9.5844530039999984</v>
      </c>
      <c r="P70" s="80"/>
      <c r="Q70" s="58">
        <f>F70-H70</f>
        <v>13.692075719999998</v>
      </c>
      <c r="R70" s="58">
        <f>H70-I70-K70-M70</f>
        <v>-4.107622715999999</v>
      </c>
      <c r="S70" s="105">
        <v>0</v>
      </c>
      <c r="T70" s="113" t="s">
        <v>151</v>
      </c>
    </row>
    <row r="71" spans="1:20" ht="78.75" x14ac:dyDescent="0.25">
      <c r="A71" s="42" t="s">
        <v>145</v>
      </c>
      <c r="B71" s="43" t="s">
        <v>150</v>
      </c>
      <c r="C71" s="42" t="s">
        <v>148</v>
      </c>
      <c r="D71" s="116">
        <v>0</v>
      </c>
      <c r="E71" s="44">
        <v>0</v>
      </c>
      <c r="F71" s="115">
        <v>0</v>
      </c>
      <c r="G71" s="58">
        <v>0</v>
      </c>
      <c r="H71" s="80">
        <f t="shared" ref="H71:H72" si="29">J71+L71+N71+P71</f>
        <v>4.0879999999999996E-3</v>
      </c>
      <c r="I71" s="80">
        <v>0</v>
      </c>
      <c r="J71" s="80">
        <v>0</v>
      </c>
      <c r="K71" s="80">
        <v>0</v>
      </c>
      <c r="L71" s="58">
        <v>0</v>
      </c>
      <c r="M71" s="80">
        <v>0</v>
      </c>
      <c r="N71" s="58">
        <v>4.0879999999999996E-3</v>
      </c>
      <c r="O71" s="80"/>
      <c r="P71" s="80"/>
      <c r="Q71" s="58">
        <f t="shared" ref="Q71:Q72" si="30">F71-H71</f>
        <v>-4.0879999999999996E-3</v>
      </c>
      <c r="R71" s="58">
        <f>H71-I71-K71-M71</f>
        <v>4.0879999999999996E-3</v>
      </c>
      <c r="S71" s="105" t="s">
        <v>21</v>
      </c>
      <c r="T71" s="112" t="s">
        <v>149</v>
      </c>
    </row>
    <row r="72" spans="1:20" ht="78.75" x14ac:dyDescent="0.25">
      <c r="A72" s="42" t="s">
        <v>145</v>
      </c>
      <c r="B72" s="43" t="s">
        <v>144</v>
      </c>
      <c r="C72" s="42" t="s">
        <v>147</v>
      </c>
      <c r="D72" s="116">
        <v>0</v>
      </c>
      <c r="E72" s="44">
        <v>0</v>
      </c>
      <c r="F72" s="115">
        <v>0</v>
      </c>
      <c r="G72" s="58">
        <v>0</v>
      </c>
      <c r="H72" s="80">
        <f t="shared" si="29"/>
        <v>4.0879999999999996E-3</v>
      </c>
      <c r="I72" s="80">
        <v>0</v>
      </c>
      <c r="J72" s="80">
        <v>0</v>
      </c>
      <c r="K72" s="80">
        <v>0</v>
      </c>
      <c r="L72" s="58">
        <v>0</v>
      </c>
      <c r="M72" s="80">
        <v>0</v>
      </c>
      <c r="N72" s="58">
        <v>4.0879999999999996E-3</v>
      </c>
      <c r="O72" s="80"/>
      <c r="P72" s="80"/>
      <c r="Q72" s="58">
        <f t="shared" si="30"/>
        <v>-4.0879999999999996E-3</v>
      </c>
      <c r="R72" s="58">
        <f t="shared" ref="R72" si="31">H72-I72-K72-M72</f>
        <v>4.0879999999999996E-3</v>
      </c>
      <c r="S72" s="105" t="s">
        <v>21</v>
      </c>
      <c r="T72" s="112" t="s">
        <v>149</v>
      </c>
    </row>
    <row r="73" spans="1:20" ht="47.25" x14ac:dyDescent="0.25">
      <c r="A73" s="70" t="s">
        <v>118</v>
      </c>
      <c r="B73" s="81" t="s">
        <v>119</v>
      </c>
      <c r="C73" s="72" t="s">
        <v>20</v>
      </c>
      <c r="D73" s="73" t="s">
        <v>21</v>
      </c>
      <c r="E73" s="73" t="s">
        <v>21</v>
      </c>
      <c r="F73" s="73" t="s">
        <v>21</v>
      </c>
      <c r="G73" s="73" t="s">
        <v>21</v>
      </c>
      <c r="H73" s="73" t="s">
        <v>21</v>
      </c>
      <c r="I73" s="73" t="s">
        <v>21</v>
      </c>
      <c r="J73" s="73" t="s">
        <v>21</v>
      </c>
      <c r="K73" s="73" t="s">
        <v>21</v>
      </c>
      <c r="L73" s="73" t="s">
        <v>21</v>
      </c>
      <c r="M73" s="73" t="s">
        <v>21</v>
      </c>
      <c r="N73" s="73" t="s">
        <v>21</v>
      </c>
      <c r="O73" s="73" t="s">
        <v>21</v>
      </c>
      <c r="P73" s="73" t="s">
        <v>21</v>
      </c>
      <c r="Q73" s="73" t="s">
        <v>21</v>
      </c>
      <c r="R73" s="73" t="s">
        <v>21</v>
      </c>
      <c r="S73" s="110" t="s">
        <v>21</v>
      </c>
      <c r="T73" s="73" t="s">
        <v>21</v>
      </c>
    </row>
    <row r="74" spans="1:20" ht="31.5" x14ac:dyDescent="0.25">
      <c r="A74" s="70" t="s">
        <v>120</v>
      </c>
      <c r="B74" s="81" t="s">
        <v>121</v>
      </c>
      <c r="C74" s="72" t="s">
        <v>20</v>
      </c>
      <c r="D74" s="79">
        <f>D75+D76</f>
        <v>1.867</v>
      </c>
      <c r="E74" s="79">
        <f>E75+E76</f>
        <v>0</v>
      </c>
      <c r="F74" s="79">
        <f>D74-E74</f>
        <v>1.867</v>
      </c>
      <c r="G74" s="78">
        <f>G75</f>
        <v>1.867</v>
      </c>
      <c r="H74" s="78">
        <f>J74+L74+N74+P74</f>
        <v>0.99745907</v>
      </c>
      <c r="I74" s="78">
        <f>I75</f>
        <v>0.37340000000000001</v>
      </c>
      <c r="J74" s="78">
        <f>J75+J76</f>
        <v>0</v>
      </c>
      <c r="K74" s="78">
        <f>K75</f>
        <v>0.37340000000000001</v>
      </c>
      <c r="L74" s="79">
        <f>L75+L76</f>
        <v>0.91045907000000004</v>
      </c>
      <c r="M74" s="78">
        <f>M75</f>
        <v>0.56009999999999993</v>
      </c>
      <c r="N74" s="79">
        <f>N75+N76</f>
        <v>8.6999999999999994E-2</v>
      </c>
      <c r="O74" s="78">
        <f>O75</f>
        <v>0.56009999999999993</v>
      </c>
      <c r="P74" s="78">
        <f>P75+P76</f>
        <v>0</v>
      </c>
      <c r="Q74" s="79">
        <f>Q75</f>
        <v>0.86954092999999999</v>
      </c>
      <c r="R74" s="79">
        <f>H74-I74-K74-M74</f>
        <v>-0.30944093</v>
      </c>
      <c r="S74" s="110">
        <f>R74/(I74+K74+M74)</f>
        <v>-0.2367747570586885</v>
      </c>
      <c r="T74" s="73" t="s">
        <v>21</v>
      </c>
    </row>
    <row r="75" spans="1:20" ht="78.75" x14ac:dyDescent="0.25">
      <c r="A75" s="42" t="s">
        <v>120</v>
      </c>
      <c r="B75" s="43" t="s">
        <v>128</v>
      </c>
      <c r="C75" s="42" t="s">
        <v>137</v>
      </c>
      <c r="D75" s="58">
        <v>1.867</v>
      </c>
      <c r="E75" s="58">
        <v>0</v>
      </c>
      <c r="F75" s="58">
        <f>D75</f>
        <v>1.867</v>
      </c>
      <c r="G75" s="80">
        <f>I75+K75+M75+O75</f>
        <v>1.867</v>
      </c>
      <c r="H75" s="80">
        <f>J75+L75+N75+P75</f>
        <v>0.99745907</v>
      </c>
      <c r="I75" s="80">
        <f>F75*0.2</f>
        <v>0.37340000000000001</v>
      </c>
      <c r="J75" s="80">
        <v>0</v>
      </c>
      <c r="K75" s="80">
        <f>F75*0.2</f>
        <v>0.37340000000000001</v>
      </c>
      <c r="L75" s="58">
        <f>0.46361707+0.446842</f>
        <v>0.91045907000000004</v>
      </c>
      <c r="M75" s="80">
        <f>F75*0.3</f>
        <v>0.56009999999999993</v>
      </c>
      <c r="N75" s="58">
        <v>8.6999999999999994E-2</v>
      </c>
      <c r="O75" s="80">
        <f>F75*0.3</f>
        <v>0.56009999999999993</v>
      </c>
      <c r="P75" s="80">
        <v>0</v>
      </c>
      <c r="Q75" s="58">
        <f>F75-H75</f>
        <v>0.86954092999999999</v>
      </c>
      <c r="R75" s="58">
        <f>H75-I75-K75-M75</f>
        <v>-0.30944093</v>
      </c>
      <c r="S75" s="105">
        <f>R75/(I75+K75+M75)</f>
        <v>-0.2367747570586885</v>
      </c>
      <c r="T75" s="113" t="s">
        <v>136</v>
      </c>
    </row>
    <row r="76" spans="1:20" ht="23.25" customHeight="1" x14ac:dyDescent="0.25">
      <c r="A76" s="42"/>
      <c r="B76" s="65"/>
      <c r="C76" s="44"/>
      <c r="D76" s="58"/>
      <c r="E76" s="58"/>
      <c r="F76" s="46"/>
      <c r="G76" s="58"/>
      <c r="H76" s="80"/>
      <c r="I76" s="82"/>
      <c r="J76" s="80"/>
      <c r="K76" s="58"/>
      <c r="L76" s="80"/>
      <c r="M76" s="83"/>
      <c r="N76" s="80"/>
      <c r="O76" s="58"/>
      <c r="P76" s="80"/>
      <c r="Q76" s="58"/>
      <c r="R76" s="58"/>
      <c r="S76" s="105"/>
      <c r="T76" s="59"/>
    </row>
  </sheetData>
  <mergeCells count="23">
    <mergeCell ref="Q12:Q14"/>
    <mergeCell ref="S13:S14"/>
    <mergeCell ref="I13:J13"/>
    <mergeCell ref="K13:L13"/>
    <mergeCell ref="M13:N13"/>
    <mergeCell ref="O13:P13"/>
    <mergeCell ref="R13:R14"/>
    <mergeCell ref="A11:T11"/>
    <mergeCell ref="A12:A14"/>
    <mergeCell ref="B12:B14"/>
    <mergeCell ref="C12:C14"/>
    <mergeCell ref="A3:R3"/>
    <mergeCell ref="F10:L10"/>
    <mergeCell ref="A4:V4"/>
    <mergeCell ref="A6:V6"/>
    <mergeCell ref="A7:V7"/>
    <mergeCell ref="R12:S12"/>
    <mergeCell ref="T12:T14"/>
    <mergeCell ref="G13:H13"/>
    <mergeCell ref="D12:D14"/>
    <mergeCell ref="E12:E14"/>
    <mergeCell ref="F12:F14"/>
    <mergeCell ref="G12:P12"/>
  </mergeCells>
  <printOptions horizontalCentered="1"/>
  <pageMargins left="0.55138888888888904" right="0.39374999999999999" top="0.78749999999999998" bottom="0.78749999999999998" header="0.51180555555555496" footer="0.51180555555555496"/>
  <pageSetup paperSize="8" scale="58" firstPageNumber="0" fitToHeight="0" orientation="landscape" horizontalDpi="300" verticalDpi="300" r:id="rId1"/>
  <headerFooter>
    <oddHeader>&amp;C&amp;P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10 Квартал финансирование</vt:lpstr>
      <vt:lpstr>'10 Квартал финансирование'!Print_Titles_0</vt:lpstr>
      <vt:lpstr>'10 Квартал финансирование'!Print_Titles_0_0</vt:lpstr>
      <vt:lpstr>'10 Квартал финансирование'!Print_Titles_0_0_0</vt:lpstr>
      <vt:lpstr>'10 Квартал финансирование'!Print_Titles_0_0_0_0</vt:lpstr>
      <vt:lpstr>'10 Квартал финансирование'!Заголовки_для_печати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12</cp:revision>
  <cp:lastPrinted>2018-04-11T08:33:11Z</cp:lastPrinted>
  <dcterms:created xsi:type="dcterms:W3CDTF">2017-05-25T06:40:04Z</dcterms:created>
  <dcterms:modified xsi:type="dcterms:W3CDTF">2018-11-13T07:56:53Z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